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10428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4" i="7" s="1"/>
  <c r="D24" i="7"/>
  <c r="D23" i="19"/>
  <c r="D47" i="19" l="1"/>
  <c r="C7" i="11"/>
  <c r="D7" i="11"/>
  <c r="C12" i="11"/>
  <c r="E10" i="21"/>
  <c r="E9" i="21"/>
  <c r="C10" i="21"/>
  <c r="C9" i="21"/>
  <c r="B65" i="7"/>
  <c r="L17" i="12" l="1"/>
  <c r="E17" i="12"/>
  <c r="C8" i="21"/>
  <c r="G8" i="21" s="1"/>
  <c r="B55" i="9"/>
  <c r="B55" i="10"/>
  <c r="H7" i="11" l="1"/>
  <c r="F16" i="12" l="1"/>
  <c r="F15" i="12"/>
  <c r="F12" i="12"/>
  <c r="F13" i="12"/>
  <c r="F14" i="12"/>
  <c r="F10" i="12"/>
  <c r="F11" i="12"/>
  <c r="F9" i="12"/>
  <c r="F8" i="12"/>
  <c r="F7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4" i="10" l="1"/>
  <c r="B69" i="10"/>
  <c r="D54" i="18" l="1"/>
  <c r="D59" i="18" s="1"/>
  <c r="F54" i="18"/>
  <c r="D6" i="10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M17" i="12"/>
  <c r="I18" i="12"/>
  <c r="J18" i="12" s="1"/>
  <c r="I17" i="12"/>
  <c r="J17" i="12" s="1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14" i="7" s="1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 l="1"/>
  <c r="E70" i="19" s="1"/>
  <c r="F70" i="19" s="1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<sst xmlns="http://schemas.openxmlformats.org/spreadsheetml/2006/main" count="669" uniqueCount="290">
  <si>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</si>
  <si>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</si>
  <si>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</si>
  <si>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</si>
  <si>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</si>
  <si>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</si>
  <si>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</si>
  <si>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</si>
  <si>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</si>
  <si>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</si>
  <si>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</si>
  <si>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</si>
  <si>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</si>
  <si>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</si>
  <si>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</si>
  <si>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</si>
  <si>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</si>
  <si>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</si>
  <si>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</si>
  <si>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</si>
  <si>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</si>
  <si>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</si>
  <si>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</si>
  <si>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</si>
  <si>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</si>
  <si>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</si>
  <si>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</si>
  <si>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</si>
  <si>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</si>
  <si>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</si>
  <si>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</si>
  <si>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</si>
  <si>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</si>
  <si>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</si>
  <si>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</si>
  <si>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</si>
  <si>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</si>
  <si>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</si>
  <si>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</si>
  <si>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</si>
  <si>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</si>
  <si>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</si>
  <si>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</si>
  <si>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</si>
  <si>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</si>
  <si>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</si>
  <si>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</si>
  <si>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</si>
  <si>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</si>
  <si>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</si>
  <si>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</si>
  <si>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</si>
  <si>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</si>
  <si>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</si>
  <si>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</si>
  <si>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</si>
  <si>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</si>
  <si>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</si>
  <si>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</si>
  <si>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</si>
  <si>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</si>
  <si>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</si>
  <si>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</si>
  <si>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</si>
  <si>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</si>
  <si>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</si>
  <si>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</si>
  <si>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</si>
  <si>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</si>
  <si>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</si>
  <si>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</si>
  <si>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</si>
  <si>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</si>
  <si>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</si>
  <si>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</si>
  <si>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</si>
  <si>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</si>
  <si>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</si>
  <si>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</si>
  <si>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</si>
  <si>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</si>
  <si>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</si>
  <si>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</si>
  <si>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</si>
  <si>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</si>
  <si>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</si>
  <si>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</si>
  <si>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</si>
  <si>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</si>
  <si>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</si>
  <si>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</si>
  <si>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</si>
  <si>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</si>
  <si>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</si>
  <si>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</si>
  <si>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</si>
  <si>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</si>
  <si>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</si>
  <si>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</si>
  <si>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</si>
  <si>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</si>
  <si>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</si>
  <si>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</si>
  <si>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</si>
  <si>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</si>
  <si>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</si>
  <si>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</si>
  <si>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</si>
  <si>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</si>
  <si>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</si>
  <si>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</si>
  <si>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</si>
  <si>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</si>
  <si>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</si>
  <si>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</si>
  <si>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</si>
  <si>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</si>
  <si>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</si>
  <si>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</si>
  <si>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</si>
  <si>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</si>
  <si>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</si>
  <si>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</si>
  <si>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</si>
  <si>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</si>
  <si>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</si>
  <si>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</si>
  <si>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</si>
  <si>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</si>
  <si>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</si>
  <si>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</si>
  <si>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</si>
  <si>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</si>
  <si>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</si>
  <si>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</si>
  <si>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</si>
  <si>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</si>
  <si>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</si>
  <si>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</si>
  <si>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</si>
  <si>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</si>
  <si>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</si>
  <si>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</si>
  <si>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</si>
  <si>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</si>
  <si>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</si>
  <si>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</si>
  <si>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</si>
  <si>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</si>
  <si>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</si>
  <si>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</si>
  <si>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</si>
  <si>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</si>
  <si>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</si>
  <si>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</si>
  <si>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</si>
  <si>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</si>
  <si>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</si>
  <si>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</si>
  <si>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</si>
  <si>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</si>
  <si>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</si>
  <si>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</si>
  <si>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</si>
  <si>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</si>
  <si>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</si>
  <si>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</si>
  <si>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</si>
  <si>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</si>
  <si>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</si>
  <si>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</si>
  <si>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</si>
  <si>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</si>
  <si>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</si>
  <si>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</si>
  <si>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</si>
  <si>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</si>
  <si>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</si>
  <si>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</si>
  <si>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</si>
  <si>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</si>
  <si>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</si>
  <si>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</si>
  <si>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</si>
  <si>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</si>
  <si>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</si>
  <si>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</si>
  <si>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</si>
  <si>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</si>
  <si>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</si>
  <si>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</si>
  <si>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</si>
  <si>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</si>
  <si>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</si>
  <si>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</si>
  <si>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</si>
  <si>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</si>
  <si>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</si>
  <si>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</si>
  <si>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</si>
  <si>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</si>
  <si>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</si>
  <si>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</si>
  <si>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</si>
  <si>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</si>
  <si>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</si>
  <si>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</si>
  <si>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</si>
  <si>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</si>
  <si>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</si>
  <si>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</si>
  <si>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</si>
  <si>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</si>
  <si>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</si>
  <si>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</si>
  <si>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</si>
  <si>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</si>
  <si>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</si>
  <si>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</si>
  <si>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</si>
  <si>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</si>
  <si>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</si>
  <si>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</si>
  <si>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</si>
  <si>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</si>
  <si>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</si>
  <si>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</si>
  <si>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</si>
  <si>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</si>
  <si>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</si>
  <si>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</si>
  <si>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</si>
  <si>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</si>
  <si>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</si>
  <si>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</si>
  <si>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</si>
  <si>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</si>
  <si>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</si>
  <si>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</si>
  <si>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</si>
  <si>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</si>
  <si>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</si>
  <si>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</si>
  <si>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</si>
  <si>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</si>
  <si>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</si>
  <si>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</si>
  <si>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</si>
  <si>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</si>
  <si>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</si>
  <si>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</si>
  <si>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</si>
  <si>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</si>
  <si>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</si>
  <si>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</si>
  <si>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</si>
  <si>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</si>
  <si>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</si>
  <si>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</si>
  <si>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</si>
  <si>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</si>
  <si>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</si>
  <si>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</si>
  <si>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</si>
  <si>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</si>
  <si>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</si>
  <si>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</si>
  <si>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</si>
  <si>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հ․27 մսուր-մանկապարտեզ» ՀՈԱԿ-ի </t>
  </si>
  <si>
    <t>Գ.Վարդանյան</t>
  </si>
  <si>
    <t>Հ.Սահակյան</t>
  </si>
  <si>
    <t>Կնիքի ձեռք բերման գծով</t>
  </si>
  <si>
    <t>«Արաբկիր» հարկային տեսչություն</t>
  </si>
  <si>
    <t>«UCOM» ՓԲԸ</t>
  </si>
  <si>
    <t>խոհանոցի  օդափոխության  համակարգ</t>
  </si>
  <si>
    <t>խոհանոցի օդափոխության համակարգ</t>
  </si>
  <si>
    <t>ծառայության արժեքը  ավելացել է</t>
  </si>
  <si>
    <t>3.1.</t>
  </si>
  <si>
    <t>Աշխատավարձի գծով</t>
  </si>
  <si>
    <t>Կրակմարիչների լիցքավորման գծով</t>
  </si>
  <si>
    <t>14.0-օգնիր մանկապարտեզիդ</t>
  </si>
  <si>
    <t xml:space="preserve">Հավելված 49  </t>
  </si>
  <si>
    <t xml:space="preserve">Հավելված 50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</si>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</sst>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9" fillId="0" borderId="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0" xfId="45" applyNumberFormat="1" applyFont="1" applyAlignment="1">
      <alignment vertical="center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29" fillId="27" borderId="16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5" zoomScaleSheetLayoutView="100" workbookViewId="0">
      <selection activeCell="O28" sqref="O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281</v>
      </c>
      <c r="E1" s="47"/>
    </row>
    <row r="2" spans="1:13">
      <c r="C2" s="47"/>
      <c r="D2" s="47" t="s">
        <v>283</v>
      </c>
      <c r="E2" s="47"/>
    </row>
    <row r="3" spans="1:13">
      <c r="C3" s="47"/>
      <c r="D3" s="47" t="s">
        <v>284</v>
      </c>
      <c r="E3" s="47"/>
    </row>
    <row r="4" spans="1:13">
      <c r="C4" s="223"/>
      <c r="D4" s="223" t="s">
        <v>285</v>
      </c>
      <c r="E4" s="47"/>
    </row>
    <row r="5" spans="1:13">
      <c r="C5" s="223"/>
      <c r="D5" s="223" t="s">
        <v>286</v>
      </c>
      <c r="E5" s="47"/>
    </row>
    <row r="6" spans="1:13" hidden="1">
      <c r="C6" s="48"/>
      <c r="D6" s="46"/>
      <c r="E6" s="49"/>
    </row>
    <row r="7" spans="1:13" ht="20.399999999999999">
      <c r="A7" s="534" t="s">
        <v>41</v>
      </c>
      <c r="B7" s="534"/>
      <c r="C7" s="534"/>
      <c r="D7" s="534"/>
      <c r="E7" s="50"/>
    </row>
    <row r="8" spans="1:13" ht="20.399999999999999">
      <c r="A8" s="535" t="s">
        <v>268</v>
      </c>
      <c r="B8" s="535"/>
      <c r="C8" s="535"/>
      <c r="D8" s="535"/>
    </row>
    <row r="9" spans="1:13" ht="18">
      <c r="A9" s="536" t="s">
        <v>243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1"/>
      <c r="E11" s="55"/>
    </row>
    <row r="12" spans="1:13">
      <c r="A12" s="189">
        <v>1</v>
      </c>
      <c r="B12" s="190" t="s">
        <v>118</v>
      </c>
      <c r="C12" s="61"/>
      <c r="D12" s="392">
        <v>41947.7</v>
      </c>
      <c r="E12" s="55"/>
    </row>
    <row r="13" spans="1:13" s="3" customFormat="1" hidden="1">
      <c r="A13" s="189">
        <v>2</v>
      </c>
      <c r="B13" s="190" t="s">
        <v>8</v>
      </c>
      <c r="C13" s="63"/>
      <c r="D13" s="392">
        <f>+'Snund ev finans. pastaci'!D11</f>
        <v>0</v>
      </c>
      <c r="E13" s="393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2"/>
      <c r="E14" s="395" t="s">
        <v>221</v>
      </c>
    </row>
    <row r="15" spans="1:13" hidden="1">
      <c r="A15" s="189">
        <v>4</v>
      </c>
      <c r="B15" s="190" t="s">
        <v>63</v>
      </c>
      <c r="C15" s="61"/>
      <c r="D15" s="392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2"/>
      <c r="E16" s="55"/>
    </row>
    <row r="17" spans="1:23" hidden="1">
      <c r="A17" s="189">
        <v>2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1822.8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1822.8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277</v>
      </c>
      <c r="B21" s="40" t="s">
        <v>74</v>
      </c>
      <c r="C21" s="63"/>
      <c r="D21" s="294"/>
      <c r="E21" s="74" t="s">
        <v>226</v>
      </c>
      <c r="F21" s="2"/>
      <c r="G21" s="2"/>
      <c r="H21" s="409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3</v>
      </c>
      <c r="B23" s="80" t="s">
        <v>287</v>
      </c>
      <c r="C23" s="63"/>
      <c r="D23" s="293">
        <f>SUM(D24:D25)</f>
        <v>24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288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3.1</v>
      </c>
      <c r="B25" s="40" t="s">
        <v>289</v>
      </c>
      <c r="C25" s="63"/>
      <c r="D25" s="307">
        <v>24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3" t="s">
        <v>192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3">
        <f>SUM(D12:D19,D22:D23,D26:D27)</f>
        <v>43794.5</v>
      </c>
      <c r="E28" s="55"/>
    </row>
    <row r="29" spans="1:23" ht="9" hidden="1" customHeight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278</v>
      </c>
      <c r="C31" s="61"/>
      <c r="D31" s="295">
        <f>+Ashkhatavardz!M11-'Dramakan hosqer'!C85</f>
        <v>26588.9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0.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6660.3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620.6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471.8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115.5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12</v>
      </c>
      <c r="E38" s="55"/>
    </row>
    <row r="39" spans="1:23" hidden="1">
      <c r="A39" s="189">
        <v>7</v>
      </c>
      <c r="B39" s="190" t="s">
        <v>19</v>
      </c>
      <c r="C39" s="61"/>
      <c r="D39" s="293"/>
      <c r="E39" s="55"/>
    </row>
    <row r="40" spans="1:23">
      <c r="A40" s="189">
        <v>7</v>
      </c>
      <c r="B40" s="190" t="s">
        <v>20</v>
      </c>
      <c r="C40" s="64"/>
      <c r="D40" s="365">
        <f>SUM(D41:D43)</f>
        <v>100</v>
      </c>
      <c r="E40" s="55"/>
    </row>
    <row r="41" spans="1:23" s="3" customFormat="1" ht="15">
      <c r="A41" s="195">
        <v>7.1</v>
      </c>
      <c r="B41" s="40" t="s">
        <v>21</v>
      </c>
      <c r="C41" s="63"/>
      <c r="D41" s="294">
        <v>30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7.2</v>
      </c>
      <c r="B42" s="40" t="s">
        <v>22</v>
      </c>
      <c r="C42" s="63"/>
      <c r="D42" s="294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7.3</v>
      </c>
      <c r="B43" s="40" t="s">
        <v>23</v>
      </c>
      <c r="C43" s="63"/>
      <c r="D43" s="294">
        <v>60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240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200</v>
      </c>
      <c r="N44" s="8" t="s">
        <v>241</v>
      </c>
      <c r="O44" s="8"/>
      <c r="P44" s="538"/>
    </row>
    <row r="45" spans="1:23" ht="18.600000000000001" thickBot="1">
      <c r="A45" s="189">
        <v>8</v>
      </c>
      <c r="B45" s="190" t="s">
        <v>30</v>
      </c>
      <c r="C45" s="61"/>
      <c r="D45" s="293">
        <f>R45</f>
        <v>520.4</v>
      </c>
      <c r="E45" s="55" t="s">
        <v>223</v>
      </c>
      <c r="J45" s="354">
        <v>4</v>
      </c>
      <c r="K45" s="111" t="s">
        <v>198</v>
      </c>
      <c r="L45" s="356">
        <v>147</v>
      </c>
      <c r="M45" s="111" t="s">
        <v>199</v>
      </c>
      <c r="N45" s="355">
        <f>+J45*L45/12*2</f>
        <v>98</v>
      </c>
      <c r="O45" s="48" t="s">
        <v>222</v>
      </c>
      <c r="P45" s="407">
        <v>422.4</v>
      </c>
      <c r="Q45" s="7" t="s">
        <v>199</v>
      </c>
      <c r="R45" s="405">
        <f>+N45+P45</f>
        <v>520.4</v>
      </c>
    </row>
    <row r="46" spans="1:23">
      <c r="A46" s="189">
        <v>9</v>
      </c>
      <c r="B46" s="190" t="s">
        <v>25</v>
      </c>
      <c r="C46" s="61"/>
      <c r="D46" s="293">
        <v>60</v>
      </c>
      <c r="E46" s="55"/>
    </row>
    <row r="47" spans="1:23">
      <c r="A47" s="189">
        <v>10</v>
      </c>
      <c r="B47" s="227" t="s">
        <v>75</v>
      </c>
      <c r="C47" s="61"/>
      <c r="D47" s="293">
        <f>16+55</f>
        <v>71</v>
      </c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>
      <c r="A49" s="189">
        <v>11</v>
      </c>
      <c r="B49" s="190" t="s">
        <v>121</v>
      </c>
      <c r="C49" s="61"/>
      <c r="D49" s="293">
        <v>10</v>
      </c>
      <c r="E49" s="55"/>
    </row>
    <row r="50" spans="1:6">
      <c r="A50" s="189">
        <v>12</v>
      </c>
      <c r="B50" s="190" t="s">
        <v>122</v>
      </c>
      <c r="C50" s="61"/>
      <c r="D50" s="293">
        <v>80</v>
      </c>
      <c r="E50" s="55"/>
      <c r="F50" s="62"/>
    </row>
    <row r="51" spans="1:6">
      <c r="A51" s="189">
        <v>13</v>
      </c>
      <c r="B51" s="190" t="s">
        <v>26</v>
      </c>
      <c r="C51" s="61"/>
      <c r="D51" s="293">
        <v>88</v>
      </c>
      <c r="E51" s="55"/>
      <c r="F51" s="62"/>
    </row>
    <row r="52" spans="1:6">
      <c r="A52" s="189">
        <v>14</v>
      </c>
      <c r="B52" s="190" t="s">
        <v>27</v>
      </c>
      <c r="C52" s="61"/>
      <c r="D52" s="293">
        <v>32.299999999999997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15</v>
      </c>
      <c r="B55" s="190" t="s">
        <v>45</v>
      </c>
      <c r="C55" s="61"/>
      <c r="D55" s="293">
        <v>57.5</v>
      </c>
      <c r="E55" s="55"/>
    </row>
    <row r="56" spans="1:6">
      <c r="A56" s="189">
        <v>16</v>
      </c>
      <c r="B56" s="190" t="s">
        <v>76</v>
      </c>
      <c r="C56" s="61"/>
      <c r="D56" s="293">
        <v>20</v>
      </c>
      <c r="E56" s="55"/>
    </row>
    <row r="57" spans="1:6">
      <c r="A57" s="189">
        <v>17</v>
      </c>
      <c r="B57" s="190" t="s">
        <v>77</v>
      </c>
      <c r="C57" s="61"/>
      <c r="D57" s="293">
        <v>95</v>
      </c>
      <c r="E57" s="55"/>
    </row>
    <row r="58" spans="1:6">
      <c r="A58" s="189">
        <v>18</v>
      </c>
      <c r="B58" s="190" t="s">
        <v>46</v>
      </c>
      <c r="C58" s="61"/>
      <c r="D58" s="293">
        <v>6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+D25</f>
        <v>24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19</v>
      </c>
      <c r="B64" s="194" t="s">
        <v>271</v>
      </c>
      <c r="C64" s="61"/>
      <c r="D64" s="293"/>
      <c r="E64" s="55"/>
    </row>
    <row r="65" spans="1:14" ht="18">
      <c r="A65" s="189">
        <v>20</v>
      </c>
      <c r="B65" s="526" t="s">
        <v>279</v>
      </c>
      <c r="C65" s="61"/>
      <c r="D65" s="293">
        <v>20</v>
      </c>
      <c r="E65" s="493" t="s">
        <v>124</v>
      </c>
    </row>
    <row r="66" spans="1:14">
      <c r="A66" s="189">
        <v>21</v>
      </c>
      <c r="B66" s="80" t="s">
        <v>28</v>
      </c>
      <c r="C66" s="61"/>
      <c r="D66" s="293">
        <v>1822.8</v>
      </c>
      <c r="E66" s="55"/>
    </row>
    <row r="67" spans="1:14" s="3" customFormat="1" ht="15">
      <c r="A67" s="196">
        <v>21.1</v>
      </c>
      <c r="B67" s="73" t="s">
        <v>79</v>
      </c>
      <c r="C67" s="63"/>
      <c r="D67" s="294">
        <v>1822.8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38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6280.4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3">
        <f>SUM(D31,D34:D40,D44:D66,D68:D69)</f>
        <v>43794.500000000015</v>
      </c>
      <c r="E70" s="360">
        <f>+D28-D70</f>
        <v>0</v>
      </c>
      <c r="F70" s="532">
        <f>+E70-14</f>
        <v>-14</v>
      </c>
    </row>
    <row r="71" spans="1:14" ht="19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269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270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205</v>
      </c>
      <c r="C76" s="71"/>
      <c r="D76" s="60"/>
      <c r="E76" s="55"/>
    </row>
    <row r="77" spans="1:14" s="71" customFormat="1" ht="40.5" customHeight="1">
      <c r="B77" s="494" t="s">
        <v>244</v>
      </c>
      <c r="D77" s="394" t="s">
        <v>267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0" orientation="portrait" verticalDpi="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8" zoomScaleSheetLayoutView="100" workbookViewId="0">
      <selection activeCell="D1" sqref="D1:H1048576"/>
    </sheetView>
  </sheetViews>
  <sheetFormatPr defaultColWidth="9.109375" defaultRowHeight="15"/>
  <cols>
    <col min="1" max="1" width="5.5546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7.399999999999999">
      <c r="A1" s="92"/>
      <c r="B1" s="93"/>
      <c r="C1" s="412" t="s">
        <v>282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284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285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286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1" t="s">
        <v>41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5" t="str">
        <f>+'Ekamut-caxs'!A8:D8</f>
        <v xml:space="preserve">«Երևանի հ․27 մսուր-մանկապարտեզ» ՀՈԱԿ-ի </v>
      </c>
      <c r="B8" s="535"/>
      <c r="C8" s="535"/>
      <c r="D8" s="131"/>
      <c r="E8" s="4"/>
      <c r="F8" s="350"/>
      <c r="G8" s="350"/>
      <c r="H8" s="49"/>
      <c r="I8" s="6"/>
      <c r="J8" s="6"/>
      <c r="K8" s="6"/>
    </row>
    <row r="9" spans="1:11" s="7" customFormat="1" ht="18">
      <c r="A9" s="536" t="s">
        <v>245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 t="s">
        <v>280</v>
      </c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353">
        <f>+C13-C70</f>
        <v>533.20000000000005</v>
      </c>
      <c r="E12" s="111"/>
      <c r="F12" s="111"/>
      <c r="G12" s="111"/>
      <c r="H12" s="359" t="s">
        <v>234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ham.'!D6</f>
        <v>698.4</v>
      </c>
      <c r="D13" s="539" t="s">
        <v>233</v>
      </c>
      <c r="E13" s="540"/>
      <c r="F13" s="358"/>
      <c r="G13" s="358"/>
      <c r="H13" s="357">
        <v>13.9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41971.7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5" t="s">
        <v>118</v>
      </c>
      <c r="C15" s="327">
        <f>+'Ekamut-caxs'!$D12</f>
        <v>41947.7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2</v>
      </c>
      <c r="B24" s="328" t="s">
        <v>287</v>
      </c>
      <c r="C24" s="327">
        <f>SUM(C25:C26)</f>
        <v>24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33">
        <v>4.0999999999999996</v>
      </c>
      <c r="B25" s="33" t="s">
        <v>288</v>
      </c>
      <c r="C25" s="340"/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3">
        <v>2.1</v>
      </c>
      <c r="B26" s="33" t="s">
        <v>289</v>
      </c>
      <c r="C26" s="340">
        <f>+'Ekamut-caxs'!D25</f>
        <v>24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0" t="s">
        <v>192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36436.500000000007</v>
      </c>
      <c r="D29" s="366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35856.500000000007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278</v>
      </c>
      <c r="C31" s="327">
        <f>+'Ekamut-caxs'!D31</f>
        <v>26588.9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8" t="s">
        <v>16</v>
      </c>
      <c r="C34" s="326">
        <f>+'Ekamut-caxs'!D34</f>
        <v>6660.3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8" t="s">
        <v>15</v>
      </c>
      <c r="C35" s="327">
        <f>+'Ekamut-caxs'!D35</f>
        <v>620.6</v>
      </c>
      <c r="D35" s="410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8" t="s">
        <v>14</v>
      </c>
      <c r="C36" s="327">
        <f>+'Ekamut-caxs'!D36</f>
        <v>471.8</v>
      </c>
      <c r="D36" s="410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94" customFormat="1" ht="17.399999999999999">
      <c r="A37" s="79">
        <v>5</v>
      </c>
      <c r="B37" s="325" t="s">
        <v>17</v>
      </c>
      <c r="C37" s="327">
        <f>+'Ekamut-caxs'!D37</f>
        <v>115.5</v>
      </c>
      <c r="D37" s="130">
        <f>+C37-Komunal!M27</f>
        <v>0</v>
      </c>
      <c r="E37" s="49"/>
      <c r="F37" s="49"/>
      <c r="G37" s="49"/>
      <c r="H37" s="49"/>
      <c r="I37" s="96"/>
      <c r="J37" s="96"/>
      <c r="K37" s="96"/>
    </row>
    <row r="38" spans="1:11" s="94" customFormat="1" ht="17.399999999999999">
      <c r="A38" s="79">
        <v>6</v>
      </c>
      <c r="B38" s="325" t="s">
        <v>18</v>
      </c>
      <c r="C38" s="327">
        <f>+'Ekamut-caxs'!D38</f>
        <v>12</v>
      </c>
      <c r="D38" s="130"/>
      <c r="E38" s="49"/>
      <c r="F38" s="49"/>
      <c r="G38" s="49"/>
      <c r="H38" s="49"/>
      <c r="I38" s="96"/>
      <c r="J38" s="96"/>
      <c r="K38" s="96"/>
    </row>
    <row r="39" spans="1:11" s="119" customFormat="1" ht="18" hidden="1" customHeight="1">
      <c r="A39" s="79">
        <v>7</v>
      </c>
      <c r="B39" s="328" t="s">
        <v>19</v>
      </c>
      <c r="C39" s="327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94" customFormat="1" ht="17.399999999999999">
      <c r="A40" s="79">
        <v>7</v>
      </c>
      <c r="B40" s="325" t="s">
        <v>20</v>
      </c>
      <c r="C40" s="327">
        <f>SUM(C41:C43)</f>
        <v>100</v>
      </c>
      <c r="D40" s="130"/>
      <c r="E40" s="49"/>
      <c r="F40" s="49"/>
      <c r="G40" s="49"/>
      <c r="H40" s="49"/>
      <c r="I40" s="96"/>
      <c r="J40" s="96"/>
      <c r="K40" s="96"/>
    </row>
    <row r="41" spans="1:11">
      <c r="A41" s="28">
        <v>7.1</v>
      </c>
      <c r="B41" s="33" t="s">
        <v>21</v>
      </c>
      <c r="C41" s="340">
        <f>+'Ekamut-caxs'!D41</f>
        <v>30</v>
      </c>
    </row>
    <row r="42" spans="1:11">
      <c r="A42" s="28">
        <v>7.2</v>
      </c>
      <c r="B42" s="33" t="s">
        <v>22</v>
      </c>
      <c r="C42" s="340">
        <f>+'Ekamut-caxs'!D42</f>
        <v>10</v>
      </c>
    </row>
    <row r="43" spans="1:11">
      <c r="A43" s="28">
        <v>7.3</v>
      </c>
      <c r="B43" s="33" t="s">
        <v>23</v>
      </c>
      <c r="C43" s="340">
        <f>+'Ekamut-caxs'!D43</f>
        <v>60</v>
      </c>
    </row>
    <row r="44" spans="1:11" s="119" customFormat="1" ht="18" hidden="1" customHeight="1">
      <c r="A44" s="79">
        <v>8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8</v>
      </c>
      <c r="B45" s="328" t="s">
        <v>30</v>
      </c>
      <c r="C45" s="326">
        <f>+'Ekamut-caxs'!D45</f>
        <v>520.4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9</v>
      </c>
      <c r="B46" s="328" t="s">
        <v>25</v>
      </c>
      <c r="C46" s="326">
        <f>+'Ekamut-caxs'!D46</f>
        <v>60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10</v>
      </c>
      <c r="B47" s="333" t="s">
        <v>75</v>
      </c>
      <c r="C47" s="326">
        <f>+'Ekamut-caxs'!D47</f>
        <v>71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399999999999999">
      <c r="A49" s="79">
        <v>11</v>
      </c>
      <c r="B49" s="328" t="s">
        <v>121</v>
      </c>
      <c r="C49" s="327">
        <f>+'Ekamut-caxs'!D49</f>
        <v>10</v>
      </c>
      <c r="D49" s="136"/>
      <c r="E49" s="110"/>
      <c r="F49" s="110"/>
      <c r="G49" s="110"/>
      <c r="H49" s="110"/>
      <c r="I49" s="118"/>
      <c r="J49" s="118"/>
      <c r="K49" s="118"/>
    </row>
    <row r="50" spans="1:11" s="94" customFormat="1" ht="17.399999999999999">
      <c r="A50" s="79">
        <v>12</v>
      </c>
      <c r="B50" s="325" t="s">
        <v>122</v>
      </c>
      <c r="C50" s="327">
        <f>+'Ekamut-caxs'!D50</f>
        <v>80</v>
      </c>
      <c r="D50" s="130"/>
      <c r="E50" s="49"/>
      <c r="F50" s="49"/>
      <c r="G50" s="49"/>
      <c r="H50" s="49"/>
      <c r="I50" s="96"/>
      <c r="J50" s="96"/>
      <c r="K50" s="96"/>
    </row>
    <row r="51" spans="1:11" s="94" customFormat="1" ht="17.399999999999999">
      <c r="A51" s="79">
        <v>13</v>
      </c>
      <c r="B51" s="325" t="s">
        <v>26</v>
      </c>
      <c r="C51" s="327">
        <f>+'Ekamut-caxs'!D51</f>
        <v>88</v>
      </c>
      <c r="D51" s="130"/>
      <c r="E51" s="49"/>
      <c r="F51" s="49"/>
      <c r="G51" s="49"/>
      <c r="H51" s="49"/>
      <c r="I51" s="96"/>
      <c r="J51" s="96"/>
      <c r="K51" s="96"/>
    </row>
    <row r="52" spans="1:11" s="94" customFormat="1" ht="17.399999999999999">
      <c r="A52" s="79">
        <v>14</v>
      </c>
      <c r="B52" s="325" t="s">
        <v>27</v>
      </c>
      <c r="C52" s="327">
        <f>+'Ekamut-caxs'!D52</f>
        <v>32.299999999999997</v>
      </c>
      <c r="D52" s="130"/>
      <c r="E52" s="49"/>
      <c r="F52" s="49"/>
      <c r="G52" s="49"/>
      <c r="H52" s="49"/>
      <c r="I52" s="96"/>
      <c r="J52" s="96"/>
      <c r="K52" s="9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94" customFormat="1" ht="17.399999999999999">
      <c r="A55" s="79">
        <v>15</v>
      </c>
      <c r="B55" s="325" t="s">
        <v>45</v>
      </c>
      <c r="C55" s="327">
        <f>+'Ekamut-caxs'!D55</f>
        <v>57.5</v>
      </c>
      <c r="D55" s="130"/>
      <c r="E55" s="49"/>
      <c r="F55" s="49"/>
      <c r="G55" s="49"/>
      <c r="H55" s="49"/>
      <c r="I55" s="96"/>
      <c r="J55" s="96"/>
      <c r="K55" s="96"/>
    </row>
    <row r="56" spans="1:11" s="94" customFormat="1" ht="17.399999999999999">
      <c r="A56" s="79">
        <v>16</v>
      </c>
      <c r="B56" s="325" t="s">
        <v>76</v>
      </c>
      <c r="C56" s="327">
        <f>+'Ekamut-caxs'!D56</f>
        <v>20</v>
      </c>
      <c r="D56" s="130"/>
      <c r="E56" s="49"/>
      <c r="F56" s="49"/>
      <c r="G56" s="49"/>
      <c r="H56" s="49"/>
      <c r="I56" s="96"/>
      <c r="J56" s="96"/>
      <c r="K56" s="96"/>
    </row>
    <row r="57" spans="1:11" s="88" customFormat="1" ht="17.399999999999999">
      <c r="A57" s="79">
        <v>17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18</v>
      </c>
      <c r="B58" s="328" t="s">
        <v>46</v>
      </c>
      <c r="C58" s="327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94" customFormat="1" ht="17.399999999999999">
      <c r="A61" s="79">
        <v>19</v>
      </c>
      <c r="B61" s="325" t="s">
        <v>64</v>
      </c>
      <c r="C61" s="327">
        <f>+'Ekamut-caxs'!D61</f>
        <v>24</v>
      </c>
      <c r="D61" s="130"/>
      <c r="E61" s="49"/>
      <c r="F61" s="49"/>
      <c r="G61" s="49"/>
      <c r="H61" s="49"/>
      <c r="I61" s="96"/>
      <c r="J61" s="96"/>
      <c r="K61" s="96"/>
    </row>
    <row r="62" spans="1:11" s="88" customFormat="1" ht="17.399999999999999" hidden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19</v>
      </c>
      <c r="B64" s="194" t="s">
        <v>271</v>
      </c>
      <c r="C64" s="326">
        <f>+'Ekamut-caxs'!D64</f>
        <v>0</v>
      </c>
      <c r="D64" s="137"/>
      <c r="E64" s="86"/>
      <c r="F64" s="86"/>
      <c r="G64" s="86"/>
      <c r="H64" s="72"/>
    </row>
    <row r="65" spans="1:11" s="94" customFormat="1" ht="17.399999999999999">
      <c r="A65" s="79">
        <v>20</v>
      </c>
      <c r="B65" s="325" t="str">
        <f>+'Ekamut-caxs'!B65</f>
        <v>Կրակմարիչների լիցքավորման գծով</v>
      </c>
      <c r="C65" s="327">
        <f>+'Ekamut-caxs'!D65</f>
        <v>20</v>
      </c>
      <c r="D65" s="130" t="s">
        <v>124</v>
      </c>
      <c r="E65" s="49"/>
      <c r="F65" s="49"/>
      <c r="G65" s="49"/>
      <c r="H65" s="49"/>
      <c r="I65" s="96"/>
      <c r="J65" s="96"/>
      <c r="K65" s="96"/>
    </row>
    <row r="66" spans="1:11" s="119" customFormat="1" ht="17.399999999999999">
      <c r="A66" s="79">
        <v>21</v>
      </c>
      <c r="B66" s="348" t="s">
        <v>36</v>
      </c>
      <c r="C66" s="327">
        <f>SUM(C67:C69)</f>
        <v>38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21.1</v>
      </c>
      <c r="B69" s="122" t="s">
        <v>85</v>
      </c>
      <c r="C69" s="300">
        <f>+'Ekamut-caxs'!D68</f>
        <v>38</v>
      </c>
    </row>
    <row r="70" spans="1:11" s="119" customFormat="1" ht="17.25" customHeight="1">
      <c r="A70" s="90">
        <v>22</v>
      </c>
      <c r="B70" s="334" t="s">
        <v>38</v>
      </c>
      <c r="C70" s="327">
        <f>+'Deb. ev kreditor'!D59-'Deb. ev kreditor'!D54</f>
        <v>165.2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24</v>
      </c>
      <c r="B71" s="335" t="s">
        <v>86</v>
      </c>
      <c r="C71" s="326"/>
      <c r="D71" s="136" t="s">
        <v>235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580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580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>
      <c r="A75" s="15">
        <v>1.1000000000000001</v>
      </c>
      <c r="B75" s="122" t="s">
        <v>88</v>
      </c>
      <c r="C75" s="300">
        <v>380</v>
      </c>
    </row>
    <row r="76" spans="1:11" ht="15.6" thickBot="1">
      <c r="A76" s="15">
        <v>1.2</v>
      </c>
      <c r="B76" s="122" t="s">
        <v>89</v>
      </c>
      <c r="C76" s="300">
        <v>200</v>
      </c>
      <c r="D76" s="132" t="s">
        <v>274</v>
      </c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1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thickBo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6">
        <f>C13+C14-C29</f>
        <v>6233.5999999999913</v>
      </c>
      <c r="D87" s="539" t="s">
        <v>201</v>
      </c>
      <c r="E87" s="540"/>
      <c r="F87" s="358"/>
      <c r="G87" s="358"/>
      <c r="H87" s="357">
        <v>13.9</v>
      </c>
      <c r="I87" s="120"/>
      <c r="J87" s="120"/>
      <c r="K87" s="120"/>
    </row>
    <row r="88" spans="1:11" s="101" customFormat="1" ht="17.25" customHeight="1">
      <c r="A88" s="107"/>
      <c r="B88" s="108"/>
      <c r="D88" s="371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7" t="str">
        <f>+'Ekamut-caxs'!C72</f>
        <v>Գ.Վարդանյան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9" t="str">
        <f>+'Ekamut-caxs'!C74</f>
        <v>Հ.Սահակյան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8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2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4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35.25" customHeigh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N55" sqref="N55"/>
    </sheetView>
  </sheetViews>
  <sheetFormatPr defaultColWidth="9.109375" defaultRowHeight="15"/>
  <cols>
    <col min="1" max="1" width="5.5546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2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3" t="s">
        <v>55</v>
      </c>
      <c r="B1" s="543"/>
      <c r="C1" s="543"/>
      <c r="D1" s="543"/>
      <c r="E1" s="543"/>
      <c r="F1" s="543"/>
    </row>
    <row r="2" spans="1:18" s="23" customFormat="1" ht="25.5" customHeight="1">
      <c r="A2" s="542" t="str">
        <f>+'Ekamut-caxs'!A8:D8</f>
        <v xml:space="preserve">«Երևանի հ․27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1" customHeight="1">
      <c r="A3" s="546" t="s">
        <v>246</v>
      </c>
      <c r="B3" s="546"/>
      <c r="C3" s="546"/>
      <c r="D3" s="546"/>
      <c r="E3" s="546"/>
      <c r="F3" s="546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4" t="s">
        <v>32</v>
      </c>
      <c r="C5" s="289" t="s">
        <v>203</v>
      </c>
      <c r="D5" s="289" t="s">
        <v>204</v>
      </c>
      <c r="E5" s="85" t="s">
        <v>51</v>
      </c>
      <c r="F5" s="414" t="s">
        <v>242</v>
      </c>
    </row>
    <row r="6" spans="1:18" s="23" customFormat="1" ht="31.5" customHeight="1">
      <c r="A6" s="82" t="s">
        <v>7</v>
      </c>
      <c r="B6" s="83" t="s">
        <v>147</v>
      </c>
      <c r="C6" s="361">
        <f>SUM(C7:C14,C17:C19)</f>
        <v>39198</v>
      </c>
      <c r="D6" s="361">
        <f>SUM(D7:D14,D17:D19)</f>
        <v>43770.5</v>
      </c>
      <c r="E6" s="361">
        <f t="shared" ref="E6:E60" si="0">D6-C6</f>
        <v>4572.5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35947.699999999997</v>
      </c>
      <c r="D7" s="342">
        <f>+'Ekamut-caxs'!D12</f>
        <v>41947.7</v>
      </c>
      <c r="E7" s="342">
        <f t="shared" si="0"/>
        <v>6000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2</v>
      </c>
      <c r="B12" s="328" t="s">
        <v>9</v>
      </c>
      <c r="C12" s="343">
        <v>1427.5</v>
      </c>
      <c r="D12" s="342">
        <f>+'Ekamut-caxs'!D17</f>
        <v>0</v>
      </c>
      <c r="E12" s="342">
        <f t="shared" si="0"/>
        <v>-1427.5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1822.8</v>
      </c>
      <c r="D14" s="345">
        <f>SUM(D15:D16)</f>
        <v>1822.8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1822.8</v>
      </c>
      <c r="D15" s="297">
        <f>+'Ekamut-caxs'!D20</f>
        <v>1822.8</v>
      </c>
      <c r="E15" s="297">
        <f t="shared" si="0"/>
        <v>0</v>
      </c>
      <c r="F15" s="296"/>
      <c r="G15" s="27"/>
    </row>
    <row r="16" spans="1:18" ht="18.75" hidden="1" customHeight="1">
      <c r="A16" s="28">
        <v>3.2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1"/>
      <c r="C18" s="343"/>
      <c r="D18" s="341">
        <f>+'Ekamut-caxs'!D26</f>
        <v>0</v>
      </c>
      <c r="E18" s="341">
        <f>D18-C18</f>
        <v>0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+'Ekamut-caxs'!D27</f>
        <v>0</v>
      </c>
      <c r="E19" s="341">
        <f>D19-C19</f>
        <v>0</v>
      </c>
      <c r="F19" s="343"/>
      <c r="G19" s="492" t="s">
        <v>192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2">
        <f>SUM(C21,C24:C30,C34:C56,C58:C59)</f>
        <v>39198.000000000007</v>
      </c>
      <c r="D20" s="362">
        <f>SUM(D21,D24:D30,D34:D56,D58:D59)</f>
        <v>43794.500000000015</v>
      </c>
      <c r="E20" s="361">
        <f t="shared" si="0"/>
        <v>4596.5000000000073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27629.200000000001</v>
      </c>
      <c r="D21" s="345">
        <f>+'Ekamut-caxs'!D31</f>
        <v>26588.9</v>
      </c>
      <c r="E21" s="342">
        <f t="shared" si="0"/>
        <v>-1040.2999999999993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7438.2</v>
      </c>
      <c r="D24" s="345">
        <f>+'Ekamut-caxs'!D34</f>
        <v>6660.3</v>
      </c>
      <c r="E24" s="342">
        <f t="shared" si="0"/>
        <v>-777.89999999999964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524.20000000000005</v>
      </c>
      <c r="D25" s="345">
        <f>+'Ekamut-caxs'!D35</f>
        <v>620.6</v>
      </c>
      <c r="E25" s="342">
        <f t="shared" si="0"/>
        <v>96.399999999999977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458.9</v>
      </c>
      <c r="D26" s="345">
        <f>+'Ekamut-caxs'!D36</f>
        <v>471.8</v>
      </c>
      <c r="E26" s="342">
        <f t="shared" si="0"/>
        <v>12.900000000000034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94.4</v>
      </c>
      <c r="D27" s="345">
        <f>+'Ekamut-caxs'!D37</f>
        <v>115.5</v>
      </c>
      <c r="E27" s="342">
        <f t="shared" si="0"/>
        <v>21.099999999999994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12</v>
      </c>
      <c r="D28" s="345">
        <f>+'Ekamut-caxs'!D38</f>
        <v>12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7</v>
      </c>
      <c r="B29" s="328" t="s">
        <v>19</v>
      </c>
      <c r="C29" s="343"/>
      <c r="D29" s="345">
        <f>+'Ekamut-caxs'!D39</f>
        <v>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28" t="s">
        <v>20</v>
      </c>
      <c r="C30" s="345">
        <f>SUM(C31:C33)</f>
        <v>100</v>
      </c>
      <c r="D30" s="345">
        <f>SUM(D31:D33)</f>
        <v>100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21</v>
      </c>
      <c r="C31" s="296">
        <v>30</v>
      </c>
      <c r="D31" s="347">
        <f>+'Ekamut-caxs'!D41</f>
        <v>30</v>
      </c>
      <c r="E31" s="297">
        <f t="shared" si="0"/>
        <v>0</v>
      </c>
      <c r="F31" s="296"/>
      <c r="G31" s="27"/>
    </row>
    <row r="32" spans="1:18" ht="21" customHeight="1">
      <c r="A32" s="28">
        <v>7.2</v>
      </c>
      <c r="B32" s="33" t="s">
        <v>22</v>
      </c>
      <c r="C32" s="296">
        <v>10</v>
      </c>
      <c r="D32" s="347">
        <f>+'Ekamut-caxs'!D42</f>
        <v>10</v>
      </c>
      <c r="E32" s="297">
        <f t="shared" si="0"/>
        <v>0</v>
      </c>
      <c r="F32" s="296"/>
      <c r="G32" s="27"/>
    </row>
    <row r="33" spans="1:18" ht="21" customHeight="1">
      <c r="A33" s="28">
        <v>7.3</v>
      </c>
      <c r="B33" s="33" t="s">
        <v>23</v>
      </c>
      <c r="C33" s="296">
        <v>60</v>
      </c>
      <c r="D33" s="347">
        <f>+'Ekamut-caxs'!D43</f>
        <v>60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8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28" t="s">
        <v>30</v>
      </c>
      <c r="C35" s="343">
        <v>588</v>
      </c>
      <c r="D35" s="345">
        <f>+'Ekamut-caxs'!D45</f>
        <v>520.4</v>
      </c>
      <c r="E35" s="342">
        <f t="shared" si="0"/>
        <v>-67.600000000000023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28" t="s">
        <v>25</v>
      </c>
      <c r="C36" s="343">
        <v>60</v>
      </c>
      <c r="D36" s="345">
        <f>+'Ekamut-caxs'!D46</f>
        <v>60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10</v>
      </c>
      <c r="B37" s="333" t="s">
        <v>75</v>
      </c>
      <c r="C37" s="343">
        <v>55</v>
      </c>
      <c r="D37" s="345">
        <f>+'Ekamut-caxs'!D47</f>
        <v>71</v>
      </c>
      <c r="E37" s="342">
        <f t="shared" si="0"/>
        <v>16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11</v>
      </c>
      <c r="B39" s="328" t="s">
        <v>121</v>
      </c>
      <c r="C39" s="343">
        <v>10</v>
      </c>
      <c r="D39" s="345">
        <f>+'Ekamut-caxs'!D49</f>
        <v>10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8" t="s">
        <v>122</v>
      </c>
      <c r="C40" s="343">
        <v>80</v>
      </c>
      <c r="D40" s="345">
        <f>+'Ekamut-caxs'!D50</f>
        <v>80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13</v>
      </c>
      <c r="B41" s="328" t="s">
        <v>26</v>
      </c>
      <c r="C41" s="341">
        <v>88</v>
      </c>
      <c r="D41" s="345">
        <f>+'Ekamut-caxs'!D51</f>
        <v>88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14</v>
      </c>
      <c r="B42" s="328" t="s">
        <v>27</v>
      </c>
      <c r="C42" s="341">
        <v>32.299999999999997</v>
      </c>
      <c r="D42" s="345">
        <f>+'Ekamut-caxs'!D52</f>
        <v>32.299999999999997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15</v>
      </c>
      <c r="B45" s="328" t="s">
        <v>45</v>
      </c>
      <c r="C45" s="343">
        <v>30</v>
      </c>
      <c r="D45" s="345">
        <f>+'Ekamut-caxs'!D55</f>
        <v>57.5</v>
      </c>
      <c r="E45" s="342">
        <f t="shared" si="0"/>
        <v>27.5</v>
      </c>
      <c r="F45" s="343" t="s">
        <v>276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8" t="s">
        <v>76</v>
      </c>
      <c r="C46" s="343">
        <v>20</v>
      </c>
      <c r="D46" s="345">
        <f>+'Ekamut-caxs'!D56</f>
        <v>20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17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18</v>
      </c>
      <c r="B48" s="328" t="s">
        <v>46</v>
      </c>
      <c r="C48" s="341">
        <v>6</v>
      </c>
      <c r="D48" s="345">
        <f>+'Ekamut-caxs'!D58</f>
        <v>6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24</v>
      </c>
      <c r="E51" s="342">
        <f t="shared" si="1"/>
        <v>24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19</v>
      </c>
      <c r="B54" s="331" t="str">
        <f>+'Ekamut-caxs'!B64</f>
        <v>Կնիքի ձեռք բերման գծով</v>
      </c>
      <c r="C54" s="341">
        <v>16</v>
      </c>
      <c r="D54" s="343">
        <f>+'Ekamut-caxs'!D64</f>
        <v>0</v>
      </c>
      <c r="E54" s="341">
        <f>D54-C54</f>
        <v>-16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32.25" customHeight="1">
      <c r="A55" s="79">
        <v>20</v>
      </c>
      <c r="B55" s="527" t="str">
        <f>+'Ekamut-caxs'!B65</f>
        <v>Կրակմարիչների լիցքավորման գծով</v>
      </c>
      <c r="C55" s="341">
        <v>0</v>
      </c>
      <c r="D55" s="343">
        <f>+'Ekamut-caxs'!D65</f>
        <v>20</v>
      </c>
      <c r="E55" s="341">
        <f>D55-C55</f>
        <v>20</v>
      </c>
      <c r="F55" s="343"/>
      <c r="G55" s="492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2" t="s">
        <v>28</v>
      </c>
      <c r="C56" s="341">
        <v>1822.8</v>
      </c>
      <c r="D56" s="345">
        <f>+'Ekamut-caxs'!D66</f>
        <v>1822.8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21.1</v>
      </c>
      <c r="B57" s="31" t="s">
        <v>79</v>
      </c>
      <c r="C57" s="298">
        <v>1822.8</v>
      </c>
      <c r="D57" s="347">
        <f>+'Ekamut-caxs'!D67</f>
        <v>1822.8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22</v>
      </c>
      <c r="B58" s="344" t="s">
        <v>80</v>
      </c>
      <c r="C58" s="341">
        <v>38</v>
      </c>
      <c r="D58" s="345">
        <f>+'Ekamut-caxs'!D68</f>
        <v>38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328" t="s">
        <v>68</v>
      </c>
      <c r="C59" s="341"/>
      <c r="D59" s="345">
        <f>+'Ekamut-caxs'!D69</f>
        <v>6280.4</v>
      </c>
      <c r="E59" s="342">
        <f t="shared" si="1"/>
        <v>6280.4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-24.000000000014552</v>
      </c>
      <c r="E60" s="361">
        <f t="shared" si="0"/>
        <v>-24.000000000014552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5" t="str">
        <f>+'Ekamut-caxs'!C72</f>
        <v>Գ.Վարդանյան</v>
      </c>
      <c r="E62" s="545"/>
      <c r="F62" s="489"/>
      <c r="G62" s="27"/>
    </row>
    <row r="63" spans="1:18" ht="9.75" hidden="1" customHeight="1">
      <c r="B63" s="43"/>
      <c r="C63" s="40"/>
      <c r="D63" s="544" t="s">
        <v>5</v>
      </c>
      <c r="E63" s="544"/>
      <c r="F63" s="499"/>
      <c r="G63" s="27"/>
    </row>
    <row r="64" spans="1:18" ht="24.75" hidden="1" customHeight="1">
      <c r="B64" s="41" t="s">
        <v>6</v>
      </c>
      <c r="C64" s="42"/>
      <c r="D64" s="545" t="str">
        <f>+'Ekamut-caxs'!C74</f>
        <v>Հ.Սահակյան</v>
      </c>
      <c r="E64" s="545"/>
      <c r="F64" s="489"/>
      <c r="G64" s="27"/>
    </row>
    <row r="65" spans="1:7" ht="11.25" hidden="1" customHeight="1">
      <c r="B65" s="40"/>
      <c r="C65" s="40"/>
      <c r="D65" s="544" t="s">
        <v>5</v>
      </c>
      <c r="E65" s="544"/>
      <c r="F65" s="499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0"/>
      <c r="G66" s="27"/>
    </row>
    <row r="67" spans="1:7" s="20" customFormat="1">
      <c r="A67" s="139"/>
      <c r="B67" s="27"/>
      <c r="C67" s="27"/>
      <c r="D67" s="27"/>
      <c r="E67" s="27"/>
      <c r="F67" s="501"/>
      <c r="G67" s="27"/>
    </row>
    <row r="68" spans="1:7" s="20" customFormat="1">
      <c r="A68" s="139"/>
      <c r="B68" s="27"/>
      <c r="C68" s="27"/>
      <c r="D68" s="27"/>
      <c r="E68" s="27"/>
      <c r="F68" s="501"/>
      <c r="G68" s="27"/>
    </row>
    <row r="69" spans="1:7" s="20" customFormat="1">
      <c r="A69" s="139"/>
      <c r="B69" s="27"/>
      <c r="C69" s="27"/>
      <c r="D69" s="27"/>
      <c r="E69" s="27"/>
      <c r="F69" s="501"/>
      <c r="G69" s="27"/>
    </row>
    <row r="70" spans="1:7" s="20" customFormat="1">
      <c r="A70" s="139"/>
      <c r="B70" s="27"/>
      <c r="C70" s="27"/>
      <c r="D70" s="27"/>
      <c r="E70" s="27"/>
      <c r="F70" s="501"/>
      <c r="G70" s="27"/>
    </row>
    <row r="71" spans="1:7" s="20" customFormat="1">
      <c r="A71" s="139"/>
      <c r="B71" s="27"/>
      <c r="C71" s="27"/>
      <c r="D71" s="27"/>
      <c r="E71" s="27"/>
      <c r="F71" s="501"/>
    </row>
    <row r="72" spans="1:7" s="20" customFormat="1">
      <c r="A72" s="139"/>
      <c r="B72" s="27"/>
      <c r="C72" s="27"/>
      <c r="D72" s="27"/>
      <c r="E72" s="27"/>
      <c r="F72" s="501"/>
    </row>
    <row r="73" spans="1:7" s="20" customFormat="1">
      <c r="A73" s="139"/>
      <c r="B73" s="27"/>
      <c r="C73" s="27"/>
      <c r="D73" s="27"/>
      <c r="E73" s="27"/>
      <c r="F73" s="501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2" zoomScaleSheetLayoutView="100" workbookViewId="0">
      <selection activeCell="N55" sqref="N55"/>
    </sheetView>
  </sheetViews>
  <sheetFormatPr defaultColWidth="9.109375" defaultRowHeight="15"/>
  <cols>
    <col min="1" max="1" width="5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2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3" t="s">
        <v>82</v>
      </c>
      <c r="B1" s="543"/>
      <c r="C1" s="543"/>
      <c r="D1" s="543"/>
      <c r="E1" s="543"/>
      <c r="F1" s="543"/>
    </row>
    <row r="2" spans="1:20" s="23" customFormat="1" ht="26.25" customHeight="1">
      <c r="A2" s="535" t="str">
        <f>+'Ekamut-caxs'!A8:D8</f>
        <v xml:space="preserve">«Երևանի հ․27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4.25" customHeight="1">
      <c r="A3" s="546" t="s">
        <v>247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203</v>
      </c>
      <c r="D5" s="289" t="s">
        <v>204</v>
      </c>
      <c r="E5" s="113" t="s">
        <v>51</v>
      </c>
      <c r="F5" s="414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698.4</v>
      </c>
      <c r="D6" s="299">
        <f>+C6</f>
        <v>698.4</v>
      </c>
      <c r="E6" s="336">
        <f t="shared" ref="E6:E63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37375.199999999997</v>
      </c>
      <c r="D7" s="336">
        <f>SUM(D8,D9:D18)</f>
        <v>41947.7</v>
      </c>
      <c r="E7" s="336">
        <f>D7-C7</f>
        <v>4572.5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35947.699999999997</v>
      </c>
      <c r="D8" s="327">
        <f>+'Dramakan hosqer'!C15</f>
        <v>41947.7</v>
      </c>
      <c r="E8" s="327">
        <f>D8-C8</f>
        <v>6000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2</v>
      </c>
      <c r="B13" s="325" t="s">
        <v>9</v>
      </c>
      <c r="C13" s="326">
        <v>1427.5</v>
      </c>
      <c r="D13" s="327">
        <f>+'Dramakan hosqer'!C20</f>
        <v>0</v>
      </c>
      <c r="E13" s="327">
        <f t="shared" si="0"/>
        <v>-1427.5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1"/>
      <c r="C17" s="326"/>
      <c r="D17" s="326">
        <f>+'Dramakan hosqer'!C27</f>
        <v>0</v>
      </c>
      <c r="E17" s="326">
        <f t="shared" si="0"/>
        <v>0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hosqer'!C28</f>
        <v>0</v>
      </c>
      <c r="E18" s="326">
        <f>D18-C18</f>
        <v>0</v>
      </c>
      <c r="F18" s="505"/>
      <c r="G18" s="491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38059.599999999999</v>
      </c>
      <c r="D19" s="336">
        <f>+D20+D62+D74</f>
        <v>36436.500000000007</v>
      </c>
      <c r="E19" s="336">
        <f t="shared" si="0"/>
        <v>-1623.0999999999913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37529.299999999996</v>
      </c>
      <c r="D20" s="336">
        <f>SUM(D21,D24:D30,D34:D56,D60:D61)</f>
        <v>35856.500000000007</v>
      </c>
      <c r="E20" s="336">
        <f t="shared" si="0"/>
        <v>-1672.7999999999884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27618.5</v>
      </c>
      <c r="D21" s="327">
        <f>+'Dramakan hosqer'!C31</f>
        <v>26588.9</v>
      </c>
      <c r="E21" s="327">
        <f t="shared" si="0"/>
        <v>-1029.5999999999985</v>
      </c>
      <c r="F21" s="50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6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6"/>
    </row>
    <row r="24" spans="1:20" s="76" customFormat="1" ht="18" customHeight="1">
      <c r="A24" s="79">
        <v>2</v>
      </c>
      <c r="B24" s="328" t="s">
        <v>16</v>
      </c>
      <c r="C24" s="326">
        <v>7438.2</v>
      </c>
      <c r="D24" s="327">
        <f>+'Dramakan hosqer'!C34</f>
        <v>6660.3</v>
      </c>
      <c r="E24" s="327">
        <f t="shared" si="0"/>
        <v>-777.89999999999964</v>
      </c>
      <c r="F24" s="50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524.20000000000005</v>
      </c>
      <c r="D25" s="327">
        <f>+'Dramakan hosqer'!C35</f>
        <v>620.6</v>
      </c>
      <c r="E25" s="327">
        <f t="shared" si="0"/>
        <v>96.399999999999977</v>
      </c>
      <c r="F25" s="505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458.9</v>
      </c>
      <c r="D26" s="327">
        <f>+'Dramakan hosqer'!C36</f>
        <v>471.8</v>
      </c>
      <c r="E26" s="327">
        <f t="shared" si="0"/>
        <v>12.900000000000034</v>
      </c>
      <c r="F26" s="50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94</v>
      </c>
      <c r="D27" s="327">
        <f>+'Dramakan hosqer'!C37</f>
        <v>115.5</v>
      </c>
      <c r="E27" s="327">
        <f t="shared" si="0"/>
        <v>21.5</v>
      </c>
      <c r="F27" s="505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12</v>
      </c>
      <c r="D28" s="327">
        <f>+'Dramakan hosqer'!C38</f>
        <v>12</v>
      </c>
      <c r="E28" s="327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>
      <c r="A29" s="79">
        <v>7</v>
      </c>
      <c r="B29" s="328" t="s">
        <v>19</v>
      </c>
      <c r="C29" s="326"/>
      <c r="D29" s="327">
        <f>+'Dramakan hosqer'!C39</f>
        <v>0</v>
      </c>
      <c r="E29" s="327">
        <f t="shared" si="0"/>
        <v>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7</v>
      </c>
      <c r="B30" s="328" t="s">
        <v>20</v>
      </c>
      <c r="C30" s="327">
        <f>SUM(C31:C33)</f>
        <v>100</v>
      </c>
      <c r="D30" s="327">
        <f>SUM(D31:D33)</f>
        <v>100</v>
      </c>
      <c r="E30" s="327">
        <f t="shared" si="0"/>
        <v>0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7.1</v>
      </c>
      <c r="B31" s="33" t="s">
        <v>21</v>
      </c>
      <c r="C31" s="300">
        <v>30</v>
      </c>
      <c r="D31" s="340">
        <f>+'Dramakan hosqer'!C41</f>
        <v>30</v>
      </c>
      <c r="E31" s="340">
        <f t="shared" si="0"/>
        <v>0</v>
      </c>
      <c r="F31" s="506"/>
    </row>
    <row r="32" spans="1:20" s="36" customFormat="1" ht="18" customHeight="1">
      <c r="A32" s="28">
        <v>7.2</v>
      </c>
      <c r="B32" s="33" t="s">
        <v>22</v>
      </c>
      <c r="C32" s="300">
        <v>10</v>
      </c>
      <c r="D32" s="340">
        <f>+'Dramakan hosqer'!C42</f>
        <v>10</v>
      </c>
      <c r="E32" s="340">
        <f t="shared" si="0"/>
        <v>0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7.3</v>
      </c>
      <c r="B33" s="33" t="s">
        <v>23</v>
      </c>
      <c r="C33" s="300">
        <v>60</v>
      </c>
      <c r="D33" s="340">
        <f>+'Dramakan hosqer'!C43</f>
        <v>60</v>
      </c>
      <c r="E33" s="340">
        <f t="shared" si="0"/>
        <v>0</v>
      </c>
      <c r="F33" s="506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8</v>
      </c>
      <c r="B35" s="328" t="s">
        <v>30</v>
      </c>
      <c r="C35" s="326">
        <v>588</v>
      </c>
      <c r="D35" s="327">
        <f>+'Dramakan hosqer'!C45</f>
        <v>520.4</v>
      </c>
      <c r="E35" s="327">
        <f t="shared" si="0"/>
        <v>-67.600000000000023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8" t="s">
        <v>25</v>
      </c>
      <c r="C36" s="326">
        <v>60</v>
      </c>
      <c r="D36" s="327">
        <f>+'Dramakan hosqer'!C46</f>
        <v>60</v>
      </c>
      <c r="E36" s="327">
        <f t="shared" si="0"/>
        <v>0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33" t="s">
        <v>75</v>
      </c>
      <c r="C37" s="326">
        <v>55</v>
      </c>
      <c r="D37" s="327">
        <f>+'Dramakan hosqer'!C47</f>
        <v>71</v>
      </c>
      <c r="E37" s="327">
        <f t="shared" si="0"/>
        <v>16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11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11</v>
      </c>
      <c r="B39" s="328" t="s">
        <v>121</v>
      </c>
      <c r="C39" s="326">
        <v>10</v>
      </c>
      <c r="D39" s="327">
        <f>+'Dramakan hosqer'!C49</f>
        <v>10</v>
      </c>
      <c r="E39" s="327">
        <f t="shared" si="0"/>
        <v>0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8" t="s">
        <v>122</v>
      </c>
      <c r="C40" s="326">
        <v>80</v>
      </c>
      <c r="D40" s="327">
        <f>+'Dramakan hosqer'!C50</f>
        <v>80</v>
      </c>
      <c r="E40" s="327">
        <f t="shared" si="0"/>
        <v>0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13</v>
      </c>
      <c r="B41" s="328" t="s">
        <v>26</v>
      </c>
      <c r="C41" s="326">
        <v>88</v>
      </c>
      <c r="D41" s="327">
        <f>+'Dramakan hosqer'!C51</f>
        <v>88</v>
      </c>
      <c r="E41" s="327">
        <f t="shared" si="0"/>
        <v>0</v>
      </c>
      <c r="F41" s="50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14</v>
      </c>
      <c r="B42" s="328" t="s">
        <v>27</v>
      </c>
      <c r="C42" s="326">
        <v>32.299999999999997</v>
      </c>
      <c r="D42" s="327">
        <f>+'Dramakan hosqer'!C52</f>
        <v>32.299999999999997</v>
      </c>
      <c r="E42" s="327">
        <f t="shared" si="0"/>
        <v>0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15</v>
      </c>
      <c r="B45" s="328" t="s">
        <v>45</v>
      </c>
      <c r="C45" s="326">
        <v>30</v>
      </c>
      <c r="D45" s="327">
        <f>+'Dramakan hosqer'!C55</f>
        <v>57.5</v>
      </c>
      <c r="E45" s="327">
        <f t="shared" si="0"/>
        <v>27.5</v>
      </c>
      <c r="F45" s="343" t="s">
        <v>276</v>
      </c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16</v>
      </c>
      <c r="B46" s="328" t="s">
        <v>76</v>
      </c>
      <c r="C46" s="326">
        <v>20</v>
      </c>
      <c r="D46" s="327">
        <f>+'Dramakan hosqer'!C56</f>
        <v>20</v>
      </c>
      <c r="E46" s="327">
        <f t="shared" si="0"/>
        <v>0</v>
      </c>
      <c r="F46" s="50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17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18</v>
      </c>
      <c r="B48" s="328" t="s">
        <v>46</v>
      </c>
      <c r="C48" s="326">
        <v>6</v>
      </c>
      <c r="D48" s="327">
        <f>+'Dramakan hosqer'!C58</f>
        <v>6</v>
      </c>
      <c r="E48" s="327">
        <f t="shared" si="0"/>
        <v>0</v>
      </c>
      <c r="F48" s="50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64</v>
      </c>
      <c r="C51" s="326"/>
      <c r="D51" s="327">
        <f>+'Dramakan hosqer'!C61</f>
        <v>24</v>
      </c>
      <c r="E51" s="327">
        <f t="shared" si="0"/>
        <v>24</v>
      </c>
      <c r="F51" s="50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19</v>
      </c>
      <c r="B54" s="331" t="str">
        <f>+'Dramakan hosqer'!B64</f>
        <v>Կնիքի ձեռք բերման գծով</v>
      </c>
      <c r="C54" s="326">
        <v>16</v>
      </c>
      <c r="D54" s="327">
        <f>+'Dramakan hosqer'!C64</f>
        <v>0</v>
      </c>
      <c r="E54" s="326">
        <f>D54-C54</f>
        <v>-16</v>
      </c>
      <c r="F54" s="505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32.25" customHeight="1">
      <c r="A55" s="79">
        <v>20</v>
      </c>
      <c r="B55" s="527" t="str">
        <f>+'Dramakan hosqer'!B65</f>
        <v>Կրակմարիչների լիցքավորման գծով</v>
      </c>
      <c r="C55" s="326"/>
      <c r="D55" s="327">
        <f>+'Dramakan hosqer'!C65</f>
        <v>20</v>
      </c>
      <c r="E55" s="326">
        <f>D55-C55</f>
        <v>20</v>
      </c>
      <c r="F55" s="505"/>
      <c r="G55" s="491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4" t="s">
        <v>36</v>
      </c>
      <c r="C56" s="327">
        <f>SUM(C57:C59)</f>
        <v>38</v>
      </c>
      <c r="D56" s="327">
        <f>SUM(D57:D59)</f>
        <v>38</v>
      </c>
      <c r="E56" s="326">
        <f>D56-C56</f>
        <v>0</v>
      </c>
      <c r="F56" s="505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6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6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85</v>
      </c>
      <c r="C59" s="300">
        <v>38</v>
      </c>
      <c r="D59" s="340">
        <f>+'Dramakan hosqer'!C69</f>
        <v>38</v>
      </c>
      <c r="E59" s="340">
        <f t="shared" si="0"/>
        <v>0</v>
      </c>
      <c r="F59" s="506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4" t="s">
        <v>38</v>
      </c>
      <c r="C60" s="326">
        <v>165.2</v>
      </c>
      <c r="D60" s="327">
        <f>+'Dramakan hosqer'!C70</f>
        <v>165.2</v>
      </c>
      <c r="E60" s="327">
        <f t="shared" si="0"/>
        <v>0</v>
      </c>
      <c r="F60" s="50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24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5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380</v>
      </c>
      <c r="D62" s="336">
        <f>+D63+D70</f>
        <v>580</v>
      </c>
      <c r="E62" s="336">
        <f t="shared" si="0"/>
        <v>200</v>
      </c>
      <c r="F62" s="528" t="s">
        <v>275</v>
      </c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380</v>
      </c>
      <c r="D63" s="327">
        <f>SUM(D64:D69)</f>
        <v>580</v>
      </c>
      <c r="E63" s="327">
        <f t="shared" si="0"/>
        <v>200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380</v>
      </c>
      <c r="D65" s="327">
        <f>+'Dramakan hosqer'!C75</f>
        <v>380</v>
      </c>
      <c r="E65" s="327">
        <f>D65-C65</f>
        <v>0</v>
      </c>
      <c r="F65" s="505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1.2</v>
      </c>
      <c r="B66" s="338" t="s">
        <v>89</v>
      </c>
      <c r="C66" s="326"/>
      <c r="D66" s="327">
        <f>+'Dramakan hosqer'!C76</f>
        <v>200</v>
      </c>
      <c r="E66" s="327">
        <f t="shared" si="1"/>
        <v>200</v>
      </c>
      <c r="F66" s="528" t="s">
        <v>275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5"/>
      <c r="G69" s="493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5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5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5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4.5" customHeight="1">
      <c r="A74" s="198" t="s">
        <v>58</v>
      </c>
      <c r="B74" s="14" t="s">
        <v>154</v>
      </c>
      <c r="C74" s="336">
        <f>SUM(C75:C76)</f>
        <v>150.30000000000001</v>
      </c>
      <c r="D74" s="336">
        <f>SUM(D75:D76)</f>
        <v>0</v>
      </c>
      <c r="E74" s="336">
        <f t="shared" si="1"/>
        <v>-150.30000000000001</v>
      </c>
      <c r="F74" s="504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2" t="str">
        <f>+'Dramakan hosqer'!B85</f>
        <v>Սննդի գծով</v>
      </c>
      <c r="C75" s="530">
        <v>150.30000000000001</v>
      </c>
      <c r="D75" s="327">
        <f>+'Dramakan hosqer'!C85</f>
        <v>0</v>
      </c>
      <c r="E75" s="326">
        <f>D75-C75</f>
        <v>-150.30000000000001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5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36" customHeight="1">
      <c r="A77" s="13" t="s">
        <v>39</v>
      </c>
      <c r="B77" s="14" t="s">
        <v>40</v>
      </c>
      <c r="C77" s="336">
        <f>C6+C7-C19</f>
        <v>14</v>
      </c>
      <c r="D77" s="336">
        <f>D6+D7-D19</f>
        <v>6209.5999999999913</v>
      </c>
      <c r="E77" s="336">
        <f t="shared" si="1"/>
        <v>6195.5999999999913</v>
      </c>
      <c r="F77" s="504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0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8" t="str">
        <f>+'Ekamut-caxs'!C72</f>
        <v>Գ.Վարդանյան</v>
      </c>
      <c r="E79" s="549"/>
      <c r="F79" s="489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7" t="s">
        <v>95</v>
      </c>
      <c r="E80" s="547"/>
      <c r="F80" s="507"/>
    </row>
    <row r="81" spans="1:20" s="20" customFormat="1" ht="22.5" hidden="1" customHeight="1">
      <c r="A81" s="21"/>
      <c r="B81" s="44" t="s">
        <v>6</v>
      </c>
      <c r="C81" s="21"/>
      <c r="D81" s="549" t="str">
        <f>+'Ekamut-caxs'!C74</f>
        <v>Հ.Սահակյան</v>
      </c>
      <c r="E81" s="549"/>
      <c r="F81" s="489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7" t="s">
        <v>95</v>
      </c>
      <c r="E82" s="547"/>
      <c r="F82" s="507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0" workbookViewId="0">
      <selection activeCell="E81" sqref="E8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4" t="s">
        <v>69</v>
      </c>
      <c r="B1" s="554"/>
      <c r="C1" s="554"/>
      <c r="D1" s="554"/>
      <c r="E1" s="55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5" t="str">
        <f>+'Ekamut-caxs'!A8:D8</f>
        <v xml:space="preserve">«Երևանի հ․27 մսուր-մանկապարտեզ»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7" t="s">
        <v>159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8" t="s">
        <v>265</v>
      </c>
      <c r="B4" s="558"/>
      <c r="C4" s="558"/>
      <c r="D4" s="558"/>
      <c r="E4" s="55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9" t="s">
        <v>164</v>
      </c>
      <c r="B7" s="560"/>
      <c r="C7" s="56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27.099999999999998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15.75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15.75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0.4</v>
      </c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hidden="1" customHeight="1">
      <c r="A14" s="259">
        <v>1.6</v>
      </c>
      <c r="B14" s="260" t="s">
        <v>224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197</v>
      </c>
      <c r="D15" s="32"/>
      <c r="E15" s="32"/>
    </row>
    <row r="16" spans="1:22" ht="22.5" hidden="1" customHeight="1">
      <c r="A16" s="259">
        <v>1.8</v>
      </c>
      <c r="B16" s="261"/>
      <c r="C16" s="263" t="s">
        <v>196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2.75" hidden="1" customHeight="1">
      <c r="A18" s="264">
        <v>2</v>
      </c>
      <c r="B18" s="261"/>
      <c r="C18" s="263"/>
      <c r="D18" s="32"/>
      <c r="E18" s="32"/>
    </row>
    <row r="19" spans="1:22" ht="11.25" hidden="1" customHeight="1">
      <c r="A19" s="259">
        <v>2.1</v>
      </c>
      <c r="B19" s="261"/>
      <c r="C19" s="263"/>
      <c r="D19" s="32"/>
      <c r="E19" s="32"/>
    </row>
    <row r="20" spans="1:22" ht="9" hidden="1" customHeight="1">
      <c r="A20" s="259">
        <v>2.2000000000000002</v>
      </c>
      <c r="B20" s="261"/>
      <c r="C20" s="263"/>
      <c r="D20" s="32"/>
      <c r="E20" s="32"/>
    </row>
    <row r="21" spans="1:22" ht="12" hidden="1" customHeight="1">
      <c r="A21" s="259">
        <v>2.2999999999999998</v>
      </c>
      <c r="B21" s="261"/>
      <c r="C21" s="263"/>
      <c r="D21" s="32"/>
      <c r="E21" s="32"/>
    </row>
    <row r="22" spans="1:22" ht="18" hidden="1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2.1</v>
      </c>
      <c r="B23" s="261" t="s">
        <v>272</v>
      </c>
      <c r="C23" s="259" t="s">
        <v>37</v>
      </c>
      <c r="D23" s="32">
        <v>16</v>
      </c>
      <c r="E23" s="32"/>
    </row>
    <row r="24" spans="1:22" ht="19.5" customHeight="1">
      <c r="A24" s="259">
        <v>2.2000000000000002</v>
      </c>
      <c r="B24" s="261" t="s">
        <v>272</v>
      </c>
      <c r="C24" s="259" t="s">
        <v>49</v>
      </c>
      <c r="D24" s="32"/>
      <c r="E24" s="32"/>
    </row>
    <row r="25" spans="1:22" ht="27.75" customHeight="1">
      <c r="A25" s="259">
        <v>2.2999999999999998</v>
      </c>
      <c r="B25" s="261" t="s">
        <v>272</v>
      </c>
      <c r="C25" s="259" t="s">
        <v>176</v>
      </c>
      <c r="D25" s="32">
        <v>10.7</v>
      </c>
      <c r="E25" s="32"/>
    </row>
    <row r="26" spans="1:22" ht="18.75" hidden="1" customHeight="1">
      <c r="A26" s="259">
        <v>2.8</v>
      </c>
      <c r="B26" s="261" t="s">
        <v>272</v>
      </c>
      <c r="C26" s="259" t="s">
        <v>177</v>
      </c>
      <c r="D26" s="32"/>
      <c r="E26" s="32"/>
    </row>
    <row r="27" spans="1:22" ht="18.75" hidden="1" customHeight="1">
      <c r="A27" s="259">
        <v>2.9</v>
      </c>
      <c r="B27" s="260" t="s">
        <v>178</v>
      </c>
      <c r="C27" s="259" t="s">
        <v>179</v>
      </c>
      <c r="D27" s="32"/>
      <c r="E27" s="32"/>
    </row>
    <row r="28" spans="1:22" ht="26.25" hidden="1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hidden="1" customHeight="1">
      <c r="A29" s="265">
        <v>2.11</v>
      </c>
      <c r="B29" s="261"/>
      <c r="C29" s="263" t="s">
        <v>182</v>
      </c>
      <c r="D29" s="32"/>
      <c r="E29" s="32"/>
    </row>
    <row r="30" spans="1:22" s="267" customFormat="1" ht="24.7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184</v>
      </c>
      <c r="D31" s="32"/>
      <c r="E31" s="32"/>
    </row>
    <row r="32" spans="1:22" ht="21" hidden="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hidden="1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27.099999999999998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29.25" customHeight="1">
      <c r="A35" s="559" t="s">
        <v>188</v>
      </c>
      <c r="B35" s="560"/>
      <c r="C35" s="56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3">
        <v>97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3">
        <v>35.5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8.8000000000000007</v>
      </c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273</v>
      </c>
      <c r="C41" s="259" t="s">
        <v>175</v>
      </c>
      <c r="D41" s="32">
        <v>7.9</v>
      </c>
      <c r="E41" s="32"/>
    </row>
    <row r="42" spans="1:22" ht="15.75" customHeight="1">
      <c r="A42" s="259">
        <v>1.7</v>
      </c>
      <c r="B42" s="261"/>
      <c r="C42" s="259" t="s">
        <v>197</v>
      </c>
      <c r="D42" s="32"/>
      <c r="E42" s="32"/>
    </row>
    <row r="43" spans="1:22" ht="23.25" customHeight="1">
      <c r="A43" s="259">
        <v>1.8</v>
      </c>
      <c r="B43" s="261"/>
      <c r="C43" s="263" t="s">
        <v>196</v>
      </c>
      <c r="D43" s="32">
        <v>8.6999999999999993</v>
      </c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272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272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272</v>
      </c>
      <c r="C49" s="259" t="s">
        <v>176</v>
      </c>
      <c r="D49" s="32">
        <v>2</v>
      </c>
      <c r="E49" s="32"/>
    </row>
    <row r="50" spans="1:22" ht="24" customHeight="1">
      <c r="A50" s="259">
        <v>2.5</v>
      </c>
      <c r="B50" s="261" t="s">
        <v>272</v>
      </c>
      <c r="C50" s="259" t="s">
        <v>177</v>
      </c>
      <c r="D50" s="32"/>
      <c r="E50" s="32"/>
    </row>
    <row r="51" spans="1:22" ht="20.25" customHeight="1">
      <c r="A51" s="259">
        <v>2.6</v>
      </c>
      <c r="B51" s="260" t="s">
        <v>178</v>
      </c>
      <c r="C51" s="259" t="s">
        <v>179</v>
      </c>
      <c r="D51" s="32"/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>
        <v>0.8</v>
      </c>
      <c r="E52" s="32"/>
    </row>
    <row r="53" spans="1:22" ht="24" customHeight="1">
      <c r="A53" s="259">
        <v>2.8</v>
      </c>
      <c r="B53" s="261"/>
      <c r="C53" s="263" t="s">
        <v>182</v>
      </c>
      <c r="D53" s="32">
        <v>4.5</v>
      </c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159.30000000000001</v>
      </c>
      <c r="E54" s="32"/>
      <c r="F54" s="406">
        <f>SUM(D36:D53)</f>
        <v>165.20000000000002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195</v>
      </c>
      <c r="D55" s="374">
        <v>159.30000000000001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184</v>
      </c>
      <c r="D56" s="32"/>
      <c r="E56" s="259"/>
    </row>
    <row r="57" spans="1:22" ht="24.75" hidden="1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hidden="1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324.5</v>
      </c>
      <c r="E59" s="278"/>
      <c r="F59" s="508">
        <f>+D59-D54</f>
        <v>165.2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1.5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248</v>
      </c>
      <c r="C62" s="277">
        <f>+'Dramakan hosqer'!C13</f>
        <v>698.4</v>
      </c>
      <c r="D62" s="550" t="s">
        <v>191</v>
      </c>
      <c r="E62" s="551"/>
    </row>
    <row r="63" spans="1:22" ht="15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2" t="str">
        <f>+'Ekamut-caxs'!C72</f>
        <v>Գ.Վարդանյան</v>
      </c>
      <c r="E64" s="55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3" t="s">
        <v>95</v>
      </c>
      <c r="E65" s="55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2" t="str">
        <f>+'Ekamut-caxs'!C74</f>
        <v>Հ.Սահակյան</v>
      </c>
      <c r="E66" s="55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3" t="s">
        <v>95</v>
      </c>
      <c r="E67" s="55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E81" sqref="E8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8" t="s">
        <v>69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4" s="22" customFormat="1" ht="25.5" customHeight="1">
      <c r="A2" s="535" t="str">
        <f>+'Ekamut-caxs'!A8</f>
        <v xml:space="preserve">«Երևանի հ․27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>
      <c r="A3" s="569" t="s">
        <v>249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4" ht="21" customHeight="1" thickBot="1">
      <c r="M4" s="415" t="s">
        <v>0</v>
      </c>
    </row>
    <row r="5" spans="1:14" ht="33.75" customHeight="1">
      <c r="A5" s="575" t="s">
        <v>155</v>
      </c>
      <c r="B5" s="577" t="s">
        <v>70</v>
      </c>
      <c r="C5" s="579" t="s">
        <v>232</v>
      </c>
      <c r="D5" s="570" t="s">
        <v>206</v>
      </c>
      <c r="E5" s="571"/>
      <c r="F5" s="571"/>
      <c r="G5" s="571"/>
      <c r="H5" s="571"/>
      <c r="I5" s="571"/>
      <c r="J5" s="571"/>
      <c r="K5" s="571"/>
      <c r="L5" s="572"/>
      <c r="M5" s="573" t="s">
        <v>158</v>
      </c>
    </row>
    <row r="6" spans="1:14" ht="79.5" customHeight="1">
      <c r="A6" s="576"/>
      <c r="B6" s="578"/>
      <c r="C6" s="580"/>
      <c r="D6" s="416" t="s">
        <v>225</v>
      </c>
      <c r="E6" s="417" t="s">
        <v>236</v>
      </c>
      <c r="F6" s="417" t="s">
        <v>237</v>
      </c>
      <c r="G6" s="417" t="s">
        <v>156</v>
      </c>
      <c r="H6" s="417" t="s">
        <v>209</v>
      </c>
      <c r="I6" s="417" t="s">
        <v>208</v>
      </c>
      <c r="J6" s="417" t="s">
        <v>120</v>
      </c>
      <c r="K6" s="418" t="s">
        <v>262</v>
      </c>
      <c r="L6" s="419" t="s">
        <v>207</v>
      </c>
      <c r="M6" s="574"/>
    </row>
    <row r="7" spans="1:14" ht="27.75" customHeight="1">
      <c r="A7" s="416">
        <v>1</v>
      </c>
      <c r="B7" s="420" t="s">
        <v>216</v>
      </c>
      <c r="C7" s="421">
        <f>16325.3+5440.3+186.8</f>
        <v>21952.399999999998</v>
      </c>
      <c r="D7" s="531">
        <f>2139.2*2</f>
        <v>4278.3999999999996</v>
      </c>
      <c r="E7" s="423"/>
      <c r="F7" s="423"/>
      <c r="G7" s="423">
        <v>120.9</v>
      </c>
      <c r="H7" s="423">
        <f>93.6+93.6</f>
        <v>187.2</v>
      </c>
      <c r="I7" s="423">
        <v>50</v>
      </c>
      <c r="J7" s="423"/>
      <c r="K7" s="423"/>
      <c r="L7" s="424"/>
      <c r="M7" s="425">
        <f>ROUND(SUM(C7:L7),1)</f>
        <v>26588.9</v>
      </c>
    </row>
    <row r="8" spans="1:14" ht="28.5" customHeight="1">
      <c r="A8" s="416">
        <v>1.1000000000000001</v>
      </c>
      <c r="B8" s="426" t="s">
        <v>120</v>
      </c>
      <c r="C8" s="427">
        <v>0</v>
      </c>
      <c r="D8" s="428" t="s">
        <v>198</v>
      </c>
      <c r="E8" s="429" t="s">
        <v>198</v>
      </c>
      <c r="F8" s="429" t="s">
        <v>198</v>
      </c>
      <c r="G8" s="429" t="s">
        <v>198</v>
      </c>
      <c r="H8" s="429" t="s">
        <v>198</v>
      </c>
      <c r="I8" s="429" t="s">
        <v>198</v>
      </c>
      <c r="J8" s="429" t="s">
        <v>198</v>
      </c>
      <c r="K8" s="429" t="s">
        <v>198</v>
      </c>
      <c r="L8" s="430" t="s">
        <v>198</v>
      </c>
      <c r="M8" s="431" t="s">
        <v>198</v>
      </c>
    </row>
    <row r="9" spans="1:14" ht="30" customHeight="1">
      <c r="A9" s="416">
        <v>1.2</v>
      </c>
      <c r="B9" s="426" t="s">
        <v>207</v>
      </c>
      <c r="C9" s="427">
        <v>0</v>
      </c>
      <c r="D9" s="428" t="s">
        <v>198</v>
      </c>
      <c r="E9" s="429" t="s">
        <v>198</v>
      </c>
      <c r="F9" s="429" t="s">
        <v>198</v>
      </c>
      <c r="G9" s="429" t="s">
        <v>198</v>
      </c>
      <c r="H9" s="429" t="s">
        <v>198</v>
      </c>
      <c r="I9" s="429" t="s">
        <v>198</v>
      </c>
      <c r="J9" s="429" t="s">
        <v>198</v>
      </c>
      <c r="K9" s="429" t="s">
        <v>198</v>
      </c>
      <c r="L9" s="430" t="s">
        <v>198</v>
      </c>
      <c r="M9" s="431" t="s">
        <v>198</v>
      </c>
    </row>
    <row r="10" spans="1:14" ht="35.25" customHeight="1">
      <c r="A10" s="416">
        <v>2</v>
      </c>
      <c r="B10" s="509" t="s">
        <v>92</v>
      </c>
      <c r="C10" s="432">
        <v>0</v>
      </c>
      <c r="D10" s="422">
        <v>0</v>
      </c>
      <c r="E10" s="429" t="s">
        <v>198</v>
      </c>
      <c r="F10" s="429" t="s">
        <v>198</v>
      </c>
      <c r="G10" s="429" t="s">
        <v>198</v>
      </c>
      <c r="H10" s="429" t="s">
        <v>198</v>
      </c>
      <c r="I10" s="429" t="s">
        <v>198</v>
      </c>
      <c r="J10" s="429" t="s">
        <v>198</v>
      </c>
      <c r="K10" s="429" t="s">
        <v>198</v>
      </c>
      <c r="L10" s="430" t="s">
        <v>198</v>
      </c>
      <c r="M10" s="425">
        <f>ROUND(SUM(C10:L10),1)</f>
        <v>0</v>
      </c>
    </row>
    <row r="11" spans="1:14" s="440" customFormat="1" ht="34.5" customHeight="1" thickBot="1">
      <c r="A11" s="433"/>
      <c r="B11" s="434" t="s">
        <v>71</v>
      </c>
      <c r="C11" s="435" t="s">
        <v>198</v>
      </c>
      <c r="D11" s="436" t="s">
        <v>198</v>
      </c>
      <c r="E11" s="437" t="s">
        <v>198</v>
      </c>
      <c r="F11" s="437" t="s">
        <v>198</v>
      </c>
      <c r="G11" s="437" t="s">
        <v>198</v>
      </c>
      <c r="H11" s="437" t="s">
        <v>198</v>
      </c>
      <c r="I11" s="437" t="s">
        <v>198</v>
      </c>
      <c r="J11" s="437" t="s">
        <v>198</v>
      </c>
      <c r="K11" s="437" t="s">
        <v>198</v>
      </c>
      <c r="L11" s="438" t="s">
        <v>198</v>
      </c>
      <c r="M11" s="439">
        <f>ROUND(SUM(M7:M10),1)</f>
        <v>26588.9</v>
      </c>
    </row>
    <row r="12" spans="1:14" s="440" customFormat="1" ht="34.5" customHeight="1">
      <c r="A12" s="441"/>
      <c r="B12" s="442"/>
      <c r="C12" s="413">
        <f>2139.198*2</f>
        <v>4278.3959999999997</v>
      </c>
      <c r="D12" s="442">
        <v>4465.2</v>
      </c>
      <c r="E12" s="443"/>
      <c r="F12" s="443"/>
      <c r="G12" s="443"/>
      <c r="H12" s="444"/>
      <c r="I12" s="444"/>
      <c r="J12" s="445"/>
      <c r="K12" s="444"/>
      <c r="L12" s="443"/>
      <c r="M12" s="446"/>
      <c r="N12" s="442"/>
    </row>
    <row r="13" spans="1:14" s="447" customFormat="1" ht="21" customHeight="1">
      <c r="B13" s="448"/>
      <c r="C13" s="448"/>
      <c r="D13" s="449"/>
      <c r="E13" s="450"/>
      <c r="F13" s="450"/>
      <c r="G13" s="451"/>
      <c r="H13" s="196"/>
      <c r="I13" s="196"/>
      <c r="J13" s="449"/>
      <c r="K13" s="563"/>
      <c r="L13" s="563"/>
      <c r="M13" s="452"/>
    </row>
    <row r="14" spans="1:14" s="441" customFormat="1" ht="69" customHeight="1">
      <c r="B14" s="564" t="s">
        <v>212</v>
      </c>
      <c r="C14" s="567"/>
      <c r="D14" s="565"/>
      <c r="G14" s="449"/>
      <c r="H14" s="449"/>
      <c r="I14" s="564" t="s">
        <v>211</v>
      </c>
      <c r="J14" s="565"/>
      <c r="K14" s="449"/>
      <c r="L14" s="449"/>
      <c r="M14" s="449"/>
    </row>
    <row r="15" spans="1:14" s="441" customFormat="1" ht="48" customHeight="1">
      <c r="B15" s="453" t="s">
        <v>194</v>
      </c>
      <c r="C15" s="454" t="s">
        <v>238</v>
      </c>
      <c r="D15" s="454" t="s">
        <v>239</v>
      </c>
      <c r="G15" s="455"/>
      <c r="H15" s="456"/>
      <c r="I15" s="453" t="s">
        <v>194</v>
      </c>
      <c r="J15" s="454" t="s">
        <v>210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66" t="str">
        <f>+'Ekamut-caxs'!C72</f>
        <v>Գ.Վարդանյան</v>
      </c>
      <c r="I19" s="566"/>
      <c r="J19" s="566"/>
      <c r="K19" s="475"/>
      <c r="L19" s="470"/>
      <c r="M19" s="470"/>
    </row>
    <row r="20" spans="1:13" s="476" customFormat="1" ht="17.25" customHeight="1">
      <c r="B20" s="477"/>
      <c r="C20" s="477"/>
      <c r="E20" s="478" t="s">
        <v>94</v>
      </c>
      <c r="F20" s="479"/>
      <c r="G20" s="480"/>
      <c r="H20" s="562" t="s">
        <v>95</v>
      </c>
      <c r="I20" s="562"/>
      <c r="J20" s="562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61" t="str">
        <f>+'Ekamut-caxs'!C74</f>
        <v>Հ.Սահակյան</v>
      </c>
      <c r="I21" s="561"/>
      <c r="J21" s="561"/>
      <c r="K21" s="484"/>
    </row>
    <row r="22" spans="1:13" s="476" customFormat="1" ht="18.75" customHeight="1">
      <c r="E22" s="478" t="s">
        <v>94</v>
      </c>
      <c r="F22" s="479"/>
      <c r="G22" s="480"/>
      <c r="H22" s="562" t="s">
        <v>95</v>
      </c>
      <c r="I22" s="562"/>
      <c r="J22" s="562"/>
      <c r="K22" s="479"/>
    </row>
    <row r="23" spans="1:13" s="485" customFormat="1" ht="15.6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SheetLayoutView="100" workbookViewId="0">
      <selection activeCell="E81" sqref="E8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4" t="s">
        <v>69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4" customFormat="1" ht="21.75" customHeight="1">
      <c r="A2" s="585" t="str">
        <f>+'Ekamut-caxs'!A8:D8</f>
        <v xml:space="preserve">«Երևանի հ․27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4" customFormat="1" ht="21" customHeight="1">
      <c r="A3" s="585" t="s">
        <v>96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/>
    <row r="5" spans="1:13" s="172" customFormat="1" ht="24.75" customHeight="1">
      <c r="A5" s="587" t="s">
        <v>117</v>
      </c>
      <c r="B5" s="589" t="s">
        <v>97</v>
      </c>
      <c r="C5" s="581" t="s">
        <v>98</v>
      </c>
      <c r="D5" s="582"/>
      <c r="E5" s="582"/>
      <c r="F5" s="583"/>
      <c r="G5" s="591" t="s">
        <v>99</v>
      </c>
      <c r="H5" s="591"/>
      <c r="I5" s="591"/>
      <c r="J5" s="591"/>
      <c r="K5" s="581" t="s">
        <v>146</v>
      </c>
      <c r="L5" s="582"/>
      <c r="M5" s="583"/>
    </row>
    <row r="6" spans="1:13" s="176" customFormat="1" ht="51" customHeight="1">
      <c r="A6" s="588"/>
      <c r="B6" s="590"/>
      <c r="C6" s="173" t="s">
        <v>228</v>
      </c>
      <c r="D6" s="174" t="s">
        <v>229</v>
      </c>
      <c r="E6" s="174" t="s">
        <v>250</v>
      </c>
      <c r="F6" s="175" t="s">
        <v>251</v>
      </c>
      <c r="G6" s="174" t="s">
        <v>231</v>
      </c>
      <c r="H6" s="224" t="s">
        <v>229</v>
      </c>
      <c r="I6" s="174" t="s">
        <v>252</v>
      </c>
      <c r="J6" s="224" t="s">
        <v>251</v>
      </c>
      <c r="K6" s="174" t="s">
        <v>228</v>
      </c>
      <c r="L6" s="174" t="s">
        <v>250</v>
      </c>
      <c r="M6" s="175" t="s">
        <v>251</v>
      </c>
    </row>
    <row r="7" spans="1:13" ht="19.5" customHeight="1">
      <c r="A7" s="166">
        <v>1</v>
      </c>
      <c r="B7" s="231" t="s">
        <v>100</v>
      </c>
      <c r="C7" s="317" t="s">
        <v>230</v>
      </c>
      <c r="D7" s="308" t="s">
        <v>230</v>
      </c>
      <c r="E7" s="320">
        <v>839</v>
      </c>
      <c r="F7" s="310">
        <f>+E7*139</f>
        <v>116621</v>
      </c>
      <c r="G7" s="323" t="s">
        <v>230</v>
      </c>
      <c r="H7" s="308" t="s">
        <v>230</v>
      </c>
      <c r="I7" s="320">
        <v>730</v>
      </c>
      <c r="J7" s="311">
        <v>34025.4</v>
      </c>
      <c r="K7" s="370" t="s">
        <v>230</v>
      </c>
      <c r="L7" s="320">
        <v>33</v>
      </c>
      <c r="M7" s="312">
        <f>+L7*200.47</f>
        <v>6615.51</v>
      </c>
    </row>
    <row r="8" spans="1:13" ht="19.5" customHeight="1">
      <c r="A8" s="166">
        <v>2</v>
      </c>
      <c r="B8" s="231" t="s">
        <v>101</v>
      </c>
      <c r="C8" s="317" t="s">
        <v>230</v>
      </c>
      <c r="D8" s="308" t="s">
        <v>230</v>
      </c>
      <c r="E8" s="320">
        <v>574</v>
      </c>
      <c r="F8" s="310">
        <f>+E8*139</f>
        <v>79786</v>
      </c>
      <c r="G8" s="323" t="s">
        <v>230</v>
      </c>
      <c r="H8" s="308" t="s">
        <v>230</v>
      </c>
      <c r="I8" s="320">
        <v>710</v>
      </c>
      <c r="J8" s="311">
        <v>37170.800000000003</v>
      </c>
      <c r="K8" s="370" t="s">
        <v>230</v>
      </c>
      <c r="L8" s="320">
        <v>44</v>
      </c>
      <c r="M8" s="312">
        <f t="shared" ref="M8:M18" si="0">+L8*200.47</f>
        <v>8820.68</v>
      </c>
    </row>
    <row r="9" spans="1:13" ht="19.5" customHeight="1">
      <c r="A9" s="166">
        <v>3</v>
      </c>
      <c r="B9" s="231" t="s">
        <v>102</v>
      </c>
      <c r="C9" s="317" t="s">
        <v>230</v>
      </c>
      <c r="D9" s="308" t="s">
        <v>230</v>
      </c>
      <c r="E9" s="320">
        <v>576</v>
      </c>
      <c r="F9" s="310">
        <f t="shared" ref="F9" si="1">+E9*139</f>
        <v>80064</v>
      </c>
      <c r="G9" s="323" t="s">
        <v>230</v>
      </c>
      <c r="H9" s="308" t="s">
        <v>230</v>
      </c>
      <c r="I9" s="320">
        <v>810</v>
      </c>
      <c r="J9" s="311">
        <v>42518.8</v>
      </c>
      <c r="K9" s="370" t="s">
        <v>230</v>
      </c>
      <c r="L9" s="320">
        <v>49</v>
      </c>
      <c r="M9" s="312">
        <f t="shared" si="0"/>
        <v>9823.0300000000007</v>
      </c>
    </row>
    <row r="10" spans="1:13" ht="19.5" customHeight="1">
      <c r="A10" s="166">
        <v>4</v>
      </c>
      <c r="B10" s="231" t="s">
        <v>103</v>
      </c>
      <c r="C10" s="318" t="s">
        <v>230</v>
      </c>
      <c r="D10" s="309" t="s">
        <v>230</v>
      </c>
      <c r="E10" s="320">
        <v>126</v>
      </c>
      <c r="F10" s="310">
        <f>+E10*143.7</f>
        <v>18106.199999999997</v>
      </c>
      <c r="G10" s="323" t="s">
        <v>230</v>
      </c>
      <c r="H10" s="313" t="s">
        <v>230</v>
      </c>
      <c r="I10" s="320">
        <v>770</v>
      </c>
      <c r="J10" s="311">
        <v>40479.599999999999</v>
      </c>
      <c r="K10" s="370" t="s">
        <v>230</v>
      </c>
      <c r="L10" s="320">
        <v>50</v>
      </c>
      <c r="M10" s="312">
        <f t="shared" si="0"/>
        <v>10023.5</v>
      </c>
    </row>
    <row r="11" spans="1:13" ht="19.5" customHeight="1">
      <c r="A11" s="166">
        <v>5</v>
      </c>
      <c r="B11" s="231" t="s">
        <v>104</v>
      </c>
      <c r="C11" s="318" t="s">
        <v>230</v>
      </c>
      <c r="D11" s="309" t="s">
        <v>230</v>
      </c>
      <c r="E11" s="320">
        <v>135</v>
      </c>
      <c r="F11" s="310">
        <f>+E11*143.7</f>
        <v>19399.5</v>
      </c>
      <c r="G11" s="323" t="s">
        <v>230</v>
      </c>
      <c r="H11" s="313" t="s">
        <v>230</v>
      </c>
      <c r="I11" s="320">
        <v>730</v>
      </c>
      <c r="J11" s="311">
        <v>38240.400000000001</v>
      </c>
      <c r="K11" s="370" t="s">
        <v>230</v>
      </c>
      <c r="L11" s="320">
        <v>48</v>
      </c>
      <c r="M11" s="312">
        <f t="shared" si="0"/>
        <v>9622.56</v>
      </c>
    </row>
    <row r="12" spans="1:13" ht="19.5" customHeight="1">
      <c r="A12" s="166">
        <v>6</v>
      </c>
      <c r="B12" s="231" t="s">
        <v>105</v>
      </c>
      <c r="C12" s="318" t="s">
        <v>230</v>
      </c>
      <c r="D12" s="309" t="s">
        <v>230</v>
      </c>
      <c r="E12" s="320">
        <v>136</v>
      </c>
      <c r="F12" s="310">
        <f t="shared" ref="F12:F16" si="2">+E12*143.7</f>
        <v>19543.199999999997</v>
      </c>
      <c r="G12" s="323" t="s">
        <v>230</v>
      </c>
      <c r="H12" s="313" t="s">
        <v>230</v>
      </c>
      <c r="I12" s="320">
        <v>720</v>
      </c>
      <c r="J12" s="311">
        <v>37805.599999999999</v>
      </c>
      <c r="K12" s="370" t="s">
        <v>230</v>
      </c>
      <c r="L12" s="320">
        <v>56</v>
      </c>
      <c r="M12" s="312">
        <f t="shared" si="0"/>
        <v>11226.32</v>
      </c>
    </row>
    <row r="13" spans="1:13" ht="19.5" customHeight="1">
      <c r="A13" s="166">
        <v>7</v>
      </c>
      <c r="B13" s="231" t="s">
        <v>106</v>
      </c>
      <c r="C13" s="318" t="s">
        <v>230</v>
      </c>
      <c r="D13" s="309" t="s">
        <v>230</v>
      </c>
      <c r="E13" s="320">
        <v>90</v>
      </c>
      <c r="F13" s="310">
        <f t="shared" si="2"/>
        <v>12932.999999999998</v>
      </c>
      <c r="G13" s="323" t="s">
        <v>230</v>
      </c>
      <c r="H13" s="313" t="s">
        <v>230</v>
      </c>
      <c r="I13" s="320">
        <v>690</v>
      </c>
      <c r="J13" s="311">
        <v>36001.199999999997</v>
      </c>
      <c r="K13" s="370" t="s">
        <v>230</v>
      </c>
      <c r="L13" s="320">
        <v>50</v>
      </c>
      <c r="M13" s="312">
        <f t="shared" si="0"/>
        <v>10023.5</v>
      </c>
    </row>
    <row r="14" spans="1:13" ht="19.5" customHeight="1">
      <c r="A14" s="166">
        <v>8</v>
      </c>
      <c r="B14" s="232" t="s">
        <v>107</v>
      </c>
      <c r="C14" s="318" t="s">
        <v>230</v>
      </c>
      <c r="D14" s="309" t="s">
        <v>230</v>
      </c>
      <c r="E14" s="320">
        <v>96</v>
      </c>
      <c r="F14" s="310">
        <f t="shared" si="2"/>
        <v>13795.199999999999</v>
      </c>
      <c r="G14" s="323" t="s">
        <v>230</v>
      </c>
      <c r="H14" s="313" t="s">
        <v>230</v>
      </c>
      <c r="I14" s="320">
        <v>790</v>
      </c>
      <c r="J14" s="311">
        <v>41349.199999999997</v>
      </c>
      <c r="K14" s="370" t="s">
        <v>230</v>
      </c>
      <c r="L14" s="320">
        <v>39</v>
      </c>
      <c r="M14" s="312">
        <f t="shared" si="0"/>
        <v>7818.33</v>
      </c>
    </row>
    <row r="15" spans="1:13" ht="19.5" customHeight="1">
      <c r="A15" s="166">
        <v>9</v>
      </c>
      <c r="B15" s="232" t="s">
        <v>108</v>
      </c>
      <c r="C15" s="318" t="s">
        <v>230</v>
      </c>
      <c r="D15" s="309" t="s">
        <v>230</v>
      </c>
      <c r="E15" s="320">
        <v>122</v>
      </c>
      <c r="F15" s="310">
        <f t="shared" si="2"/>
        <v>17531.399999999998</v>
      </c>
      <c r="G15" s="323" t="s">
        <v>230</v>
      </c>
      <c r="H15" s="313" t="s">
        <v>230</v>
      </c>
      <c r="I15" s="320">
        <v>760</v>
      </c>
      <c r="J15" s="311">
        <v>39844.800000000003</v>
      </c>
      <c r="K15" s="370" t="s">
        <v>230</v>
      </c>
      <c r="L15" s="320">
        <v>47</v>
      </c>
      <c r="M15" s="312">
        <f t="shared" si="0"/>
        <v>9422.09</v>
      </c>
    </row>
    <row r="16" spans="1:13" ht="19.5" customHeight="1">
      <c r="A16" s="166">
        <v>10</v>
      </c>
      <c r="B16" s="232" t="s">
        <v>109</v>
      </c>
      <c r="C16" s="318" t="s">
        <v>230</v>
      </c>
      <c r="D16" s="309" t="s">
        <v>230</v>
      </c>
      <c r="E16" s="320">
        <v>153</v>
      </c>
      <c r="F16" s="310">
        <f t="shared" si="2"/>
        <v>21986.1</v>
      </c>
      <c r="G16" s="322" t="s">
        <v>230</v>
      </c>
      <c r="H16" s="313" t="s">
        <v>230</v>
      </c>
      <c r="I16" s="320">
        <v>810</v>
      </c>
      <c r="J16" s="311">
        <v>42518.8</v>
      </c>
      <c r="K16" s="370" t="s">
        <v>230</v>
      </c>
      <c r="L16" s="320">
        <v>67</v>
      </c>
      <c r="M16" s="312">
        <f t="shared" si="0"/>
        <v>13431.49</v>
      </c>
    </row>
    <row r="17" spans="1:13" ht="19.5" customHeight="1">
      <c r="A17" s="166">
        <v>11</v>
      </c>
      <c r="B17" s="232" t="s">
        <v>110</v>
      </c>
      <c r="C17" s="318">
        <v>489</v>
      </c>
      <c r="D17" s="309">
        <v>67971</v>
      </c>
      <c r="E17" s="320">
        <f>+MAX(C17,E7)</f>
        <v>839</v>
      </c>
      <c r="F17" s="310">
        <f>+E17*143.7</f>
        <v>120564.29999999999</v>
      </c>
      <c r="G17" s="322">
        <v>770</v>
      </c>
      <c r="H17" s="309">
        <v>36144.6</v>
      </c>
      <c r="I17" s="320">
        <f>+MAX(G17,I7)</f>
        <v>770</v>
      </c>
      <c r="J17" s="311">
        <f>+I17*53.48</f>
        <v>41179.599999999999</v>
      </c>
      <c r="K17" s="370">
        <v>44</v>
      </c>
      <c r="L17" s="320">
        <f>+MAX(K17,L7)</f>
        <v>44</v>
      </c>
      <c r="M17" s="312">
        <f t="shared" si="0"/>
        <v>8820.68</v>
      </c>
    </row>
    <row r="18" spans="1:13" ht="19.5" customHeight="1">
      <c r="A18" s="166">
        <v>12</v>
      </c>
      <c r="B18" s="232" t="s">
        <v>111</v>
      </c>
      <c r="C18" s="318">
        <v>698</v>
      </c>
      <c r="D18" s="309">
        <v>97022</v>
      </c>
      <c r="E18" s="320">
        <f>+MAX(C18,E8)</f>
        <v>698</v>
      </c>
      <c r="F18" s="310">
        <f>+E18*143.7</f>
        <v>100302.59999999999</v>
      </c>
      <c r="G18" s="322">
        <v>760</v>
      </c>
      <c r="H18" s="313">
        <v>35464.800000000003</v>
      </c>
      <c r="I18" s="320">
        <f>+MAX(G18,I8)</f>
        <v>760</v>
      </c>
      <c r="J18" s="311">
        <f>+I18*53.48</f>
        <v>40644.799999999996</v>
      </c>
      <c r="K18" s="370">
        <v>49</v>
      </c>
      <c r="L18" s="320">
        <f>+MAX(K18,L8)</f>
        <v>49</v>
      </c>
      <c r="M18" s="312">
        <f t="shared" si="0"/>
        <v>9823.0300000000007</v>
      </c>
    </row>
    <row r="19" spans="1:13" ht="32.25" customHeight="1" thickBot="1">
      <c r="A19" s="233"/>
      <c r="B19" s="239" t="s">
        <v>93</v>
      </c>
      <c r="C19" s="319">
        <f t="shared" ref="C19:K19" si="3">SUM(C7:C18)</f>
        <v>1187</v>
      </c>
      <c r="D19" s="314">
        <f t="shared" si="3"/>
        <v>164993</v>
      </c>
      <c r="E19" s="321">
        <f t="shared" si="3"/>
        <v>4384</v>
      </c>
      <c r="F19" s="315">
        <f>SUM(F7:F18)</f>
        <v>620632.5</v>
      </c>
      <c r="G19" s="324">
        <f>SUM(G7:G18)</f>
        <v>1530</v>
      </c>
      <c r="H19" s="314">
        <f>SUM(H7:H18)</f>
        <v>71609.399999999994</v>
      </c>
      <c r="I19" s="321">
        <f>SUM(I7:I18)</f>
        <v>9050</v>
      </c>
      <c r="J19" s="316">
        <f>SUM(J7:J18)</f>
        <v>471778.99999999994</v>
      </c>
      <c r="K19" s="319">
        <f t="shared" si="3"/>
        <v>93</v>
      </c>
      <c r="L19" s="321">
        <f>SUM(L7:L18)</f>
        <v>576</v>
      </c>
      <c r="M19" s="315">
        <f>SUM(M7:M18)</f>
        <v>115470.72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620.6</v>
      </c>
      <c r="G20" s="292"/>
      <c r="H20" s="211"/>
      <c r="I20" s="292"/>
      <c r="J20" s="211">
        <f>ROUND(J19/1000,1)</f>
        <v>471.8</v>
      </c>
      <c r="K20" s="292"/>
      <c r="L20" s="292"/>
      <c r="M20" s="211">
        <f>ROUND(M19/1000,1)</f>
        <v>115.5</v>
      </c>
    </row>
    <row r="21" spans="1:13" ht="18.75" customHeight="1" thickBot="1">
      <c r="A21" s="228"/>
      <c r="B21" s="586" t="s">
        <v>202</v>
      </c>
      <c r="C21" s="586"/>
      <c r="D21" s="586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28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0.25" customHeight="1">
      <c r="A23" s="214">
        <v>1</v>
      </c>
      <c r="B23" s="207"/>
      <c r="C23" s="397"/>
      <c r="D23" s="397"/>
      <c r="E23" s="397"/>
      <c r="F23" s="310"/>
      <c r="G23" s="398"/>
      <c r="H23" s="397"/>
      <c r="I23" s="397"/>
      <c r="J23" s="312"/>
      <c r="K23" s="398"/>
      <c r="L23" s="397"/>
      <c r="M23" s="312"/>
    </row>
    <row r="24" spans="1:13" ht="23.25" hidden="1" customHeight="1">
      <c r="A24" s="214">
        <v>2</v>
      </c>
      <c r="B24" s="207"/>
      <c r="C24" s="397"/>
      <c r="D24" s="397"/>
      <c r="E24" s="397"/>
      <c r="F24" s="310"/>
      <c r="G24" s="398"/>
      <c r="H24" s="397"/>
      <c r="I24" s="397"/>
      <c r="J24" s="312"/>
      <c r="K24" s="398"/>
      <c r="L24" s="397"/>
      <c r="M24" s="312"/>
    </row>
    <row r="25" spans="1:13" s="176" customFormat="1" ht="23.25" hidden="1" customHeight="1">
      <c r="A25" s="166">
        <v>3</v>
      </c>
      <c r="B25" s="208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4" customFormat="1" ht="18.75" customHeight="1">
      <c r="A26" s="215"/>
      <c r="B26" s="209" t="s">
        <v>71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4" customFormat="1" ht="22.5" customHeight="1" thickBot="1">
      <c r="A27" s="216"/>
      <c r="B27" s="219" t="s">
        <v>152</v>
      </c>
      <c r="C27" s="314"/>
      <c r="D27" s="314"/>
      <c r="E27" s="314"/>
      <c r="F27" s="315">
        <f>+F20-F26</f>
        <v>620.6</v>
      </c>
      <c r="G27" s="396"/>
      <c r="H27" s="314"/>
      <c r="I27" s="314"/>
      <c r="J27" s="315">
        <f>J20-J26</f>
        <v>471.8</v>
      </c>
      <c r="K27" s="396"/>
      <c r="L27" s="314"/>
      <c r="M27" s="315">
        <f>M20-M26</f>
        <v>115.5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3"/>
      <c r="H30" s="593"/>
      <c r="I30" s="305"/>
      <c r="J30" s="595" t="str">
        <f>+'Ekamut-caxs'!C72</f>
        <v>Գ.Վարդանյան</v>
      </c>
      <c r="K30" s="595"/>
      <c r="M30" s="168"/>
    </row>
    <row r="31" spans="1:13" s="164" customFormat="1">
      <c r="C31" s="171"/>
      <c r="D31" s="171"/>
      <c r="E31" s="170"/>
      <c r="F31" s="170"/>
      <c r="G31" s="594" t="s">
        <v>94</v>
      </c>
      <c r="H31" s="594"/>
      <c r="I31" s="306"/>
      <c r="J31" s="594" t="s">
        <v>112</v>
      </c>
      <c r="K31" s="59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5"/>
      <c r="H32" s="595"/>
      <c r="I32" s="181"/>
      <c r="J32" s="595" t="str">
        <f>+'Ekamut-caxs'!C74</f>
        <v>Հ.Սահակյան</v>
      </c>
      <c r="K32" s="595"/>
    </row>
    <row r="33" spans="3:13" s="164" customFormat="1">
      <c r="C33" s="167"/>
      <c r="D33" s="167"/>
      <c r="G33" s="594" t="s">
        <v>94</v>
      </c>
      <c r="H33" s="594"/>
      <c r="I33" s="306"/>
      <c r="J33" s="594" t="s">
        <v>112</v>
      </c>
      <c r="K33" s="594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260</v>
      </c>
      <c r="I35" s="487" t="s">
        <v>115</v>
      </c>
      <c r="J35" s="488" t="s">
        <v>253</v>
      </c>
      <c r="K35" s="488"/>
      <c r="L35" s="488" t="s">
        <v>254</v>
      </c>
      <c r="M35" s="488" t="s">
        <v>255</v>
      </c>
    </row>
    <row r="36" spans="3:13" ht="16.5" customHeight="1">
      <c r="C36" s="165" t="s">
        <v>116</v>
      </c>
      <c r="E36" s="165" t="s">
        <v>114</v>
      </c>
      <c r="F36" s="165" t="s">
        <v>261</v>
      </c>
      <c r="I36" s="592" t="s">
        <v>256</v>
      </c>
      <c r="J36" s="592"/>
      <c r="K36" s="488"/>
      <c r="L36" s="592" t="s">
        <v>257</v>
      </c>
      <c r="M36" s="592"/>
    </row>
    <row r="37" spans="3:13">
      <c r="I37" s="592"/>
      <c r="J37" s="592"/>
      <c r="K37" s="488"/>
      <c r="L37" s="592"/>
      <c r="M37" s="59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E81" sqref="E8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3" s="205" customFormat="1" ht="24" customHeight="1">
      <c r="A1" s="598" t="s">
        <v>69</v>
      </c>
      <c r="B1" s="598"/>
      <c r="C1" s="598"/>
      <c r="D1" s="598"/>
      <c r="E1" s="598"/>
    </row>
    <row r="2" spans="1:13" ht="23.25" customHeight="1">
      <c r="A2" s="599" t="str">
        <f>+'Ekamut-caxs'!A8:D8</f>
        <v xml:space="preserve">«Երևանի հ․27 մսուր-մանկապարտեզ» ՀՈԱԿ-ի </v>
      </c>
      <c r="B2" s="599"/>
      <c r="C2" s="599"/>
      <c r="D2" s="599"/>
      <c r="E2" s="599"/>
    </row>
    <row r="3" spans="1:13" ht="28.5" customHeight="1">
      <c r="A3" s="599" t="s">
        <v>258</v>
      </c>
      <c r="B3" s="599"/>
      <c r="C3" s="599"/>
      <c r="D3" s="599"/>
      <c r="E3" s="599"/>
    </row>
    <row r="5" spans="1:13">
      <c r="E5" s="375" t="s">
        <v>149</v>
      </c>
    </row>
    <row r="6" spans="1:13" ht="54" customHeight="1">
      <c r="A6" s="376" t="s">
        <v>3</v>
      </c>
      <c r="B6" s="376" t="s">
        <v>97</v>
      </c>
      <c r="C6" s="376" t="s">
        <v>213</v>
      </c>
      <c r="D6" s="376" t="s">
        <v>217</v>
      </c>
      <c r="E6" s="376" t="s">
        <v>218</v>
      </c>
    </row>
    <row r="7" spans="1:13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3" ht="24.75" customHeight="1">
      <c r="A8" s="377">
        <v>1</v>
      </c>
      <c r="B8" s="378" t="s">
        <v>227</v>
      </c>
      <c r="C8" s="351">
        <f>27934.3+541.4</f>
        <v>28475.7</v>
      </c>
      <c r="D8" s="351">
        <v>0</v>
      </c>
      <c r="E8" s="351">
        <v>5145.2</v>
      </c>
      <c r="F8" s="1">
        <v>28475.7</v>
      </c>
      <c r="G8" s="529">
        <f>+F8-C8</f>
        <v>0</v>
      </c>
    </row>
    <row r="9" spans="1:13" s="386" customFormat="1" ht="25.5" customHeight="1">
      <c r="A9" s="382">
        <v>2</v>
      </c>
      <c r="B9" s="383" t="s">
        <v>219</v>
      </c>
      <c r="C9" s="384">
        <f>71*28+850</f>
        <v>2838</v>
      </c>
      <c r="D9" s="384">
        <v>0</v>
      </c>
      <c r="E9" s="384">
        <f>71*485*0.022</f>
        <v>757.56999999999994</v>
      </c>
      <c r="F9" s="385" t="s">
        <v>266</v>
      </c>
      <c r="M9" s="386">
        <v>92</v>
      </c>
    </row>
    <row r="10" spans="1:13" s="386" customFormat="1" ht="25.5" customHeight="1">
      <c r="A10" s="382">
        <v>3</v>
      </c>
      <c r="B10" s="383" t="s">
        <v>214</v>
      </c>
      <c r="C10" s="384">
        <f>71*28+850</f>
        <v>2838</v>
      </c>
      <c r="D10" s="384">
        <v>0</v>
      </c>
      <c r="E10" s="384">
        <f>71*485*0.022</f>
        <v>757.56999999999994</v>
      </c>
      <c r="F10" s="385" t="s">
        <v>266</v>
      </c>
      <c r="M10" s="386">
        <v>92</v>
      </c>
    </row>
    <row r="11" spans="1:13" s="205" customFormat="1" ht="31.5" customHeight="1">
      <c r="A11" s="379"/>
      <c r="B11" s="380" t="s">
        <v>215</v>
      </c>
      <c r="C11" s="381">
        <f>ROUND(SUM(C8:C10),1)</f>
        <v>34151.699999999997</v>
      </c>
      <c r="D11" s="381">
        <f t="shared" ref="D11:E11" si="0">ROUND(SUM(D8:D10),1)</f>
        <v>0</v>
      </c>
      <c r="E11" s="381">
        <f t="shared" si="0"/>
        <v>6660.3</v>
      </c>
    </row>
    <row r="13" spans="1:13" ht="51" customHeight="1">
      <c r="B13" s="600" t="s">
        <v>220</v>
      </c>
      <c r="C13" s="600"/>
      <c r="D13" s="600"/>
      <c r="E13" s="600"/>
    </row>
    <row r="18" spans="2:5" ht="20.25" customHeight="1">
      <c r="B18" s="163" t="s">
        <v>2</v>
      </c>
      <c r="C18" s="163"/>
      <c r="D18" s="601" t="str">
        <f>+'Ekamut-caxs'!C72</f>
        <v>Գ.Վարդանյան</v>
      </c>
      <c r="E18" s="601"/>
    </row>
    <row r="19" spans="2:5" ht="18.75" customHeight="1">
      <c r="B19" s="163" t="s">
        <v>4</v>
      </c>
      <c r="D19" s="596" t="s">
        <v>5</v>
      </c>
      <c r="E19" s="596"/>
    </row>
    <row r="20" spans="2:5" ht="18.75" customHeight="1">
      <c r="B20" s="163"/>
      <c r="D20" s="411"/>
      <c r="E20" s="411"/>
    </row>
    <row r="21" spans="2:5" ht="18.75" customHeight="1">
      <c r="B21" s="163" t="s">
        <v>6</v>
      </c>
      <c r="D21" s="597" t="str">
        <f>+'Ekamut-caxs'!C74</f>
        <v>Հ.Սահակյան</v>
      </c>
      <c r="E21" s="597"/>
    </row>
    <row r="22" spans="2:5" ht="23.25" customHeight="1">
      <c r="D22" s="596" t="s">
        <v>5</v>
      </c>
      <c r="E22" s="596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1" workbookViewId="0">
      <selection activeCell="E81" sqref="E81"/>
    </sheetView>
  </sheetViews>
  <sheetFormatPr defaultColWidth="9.109375" defaultRowHeight="15"/>
  <cols>
    <col min="1" max="1" width="4.44140625" style="522" customWidth="1"/>
    <col min="2" max="2" width="60.88671875" style="511" customWidth="1"/>
    <col min="3" max="3" width="17.109375" style="511" customWidth="1"/>
    <col min="4" max="4" width="17.5546875" style="511" customWidth="1"/>
    <col min="5" max="16384" width="9.109375" style="511"/>
  </cols>
  <sheetData>
    <row r="1" spans="1:4" s="510" customFormat="1" ht="24" customHeight="1">
      <c r="A1" s="603" t="s">
        <v>69</v>
      </c>
      <c r="B1" s="603"/>
      <c r="C1" s="603"/>
      <c r="D1" s="603"/>
    </row>
    <row r="2" spans="1:4" ht="18">
      <c r="A2" s="604" t="str">
        <f>+'Ekamut-caxs'!A8:D8</f>
        <v xml:space="preserve">«Երևանի հ․27 մսուր-մանկապարտեզ» ՀՈԱԿ-ի </v>
      </c>
      <c r="B2" s="604"/>
      <c r="C2" s="604"/>
      <c r="D2" s="604"/>
    </row>
    <row r="3" spans="1:4" ht="18">
      <c r="A3" s="604" t="s">
        <v>259</v>
      </c>
      <c r="B3" s="604"/>
      <c r="C3" s="604"/>
      <c r="D3" s="604"/>
    </row>
    <row r="6" spans="1:4" ht="59.25" customHeight="1">
      <c r="A6" s="512" t="s">
        <v>3</v>
      </c>
      <c r="B6" s="512" t="s">
        <v>127</v>
      </c>
      <c r="C6" s="512" t="s">
        <v>128</v>
      </c>
      <c r="D6" s="512" t="s">
        <v>263</v>
      </c>
    </row>
    <row r="7" spans="1:4" s="515" customFormat="1" ht="36.75" customHeight="1">
      <c r="A7" s="513">
        <v>1</v>
      </c>
      <c r="B7" s="514" t="s">
        <v>129</v>
      </c>
      <c r="C7" s="513">
        <f>SUM(C8:C10)</f>
        <v>1</v>
      </c>
      <c r="D7" s="513">
        <f>SUM(D8:D10)</f>
        <v>20</v>
      </c>
    </row>
    <row r="8" spans="1:4" ht="25.5" customHeight="1">
      <c r="A8" s="516">
        <v>1.1000000000000001</v>
      </c>
      <c r="B8" s="517" t="s">
        <v>130</v>
      </c>
      <c r="C8" s="516">
        <v>1</v>
      </c>
      <c r="D8" s="516">
        <v>20</v>
      </c>
    </row>
    <row r="9" spans="1:4" ht="25.5" hidden="1" customHeight="1">
      <c r="A9" s="516">
        <v>1.2</v>
      </c>
      <c r="B9" s="517" t="s">
        <v>131</v>
      </c>
      <c r="C9" s="516"/>
      <c r="D9" s="516"/>
    </row>
    <row r="10" spans="1:4" ht="25.5" hidden="1" customHeight="1">
      <c r="A10" s="516">
        <v>1.3</v>
      </c>
      <c r="B10" s="517" t="s">
        <v>132</v>
      </c>
      <c r="C10" s="516"/>
      <c r="D10" s="516"/>
    </row>
    <row r="11" spans="1:4" s="515" customFormat="1" ht="31.5" customHeight="1">
      <c r="A11" s="513">
        <v>2</v>
      </c>
      <c r="B11" s="518" t="s">
        <v>133</v>
      </c>
      <c r="C11" s="513">
        <f>SUM(C12:C14)</f>
        <v>1</v>
      </c>
      <c r="D11" s="513">
        <f>SUM(D12:D14)</f>
        <v>24</v>
      </c>
    </row>
    <row r="12" spans="1:4" ht="21.75" customHeight="1">
      <c r="A12" s="516">
        <v>2.1</v>
      </c>
      <c r="B12" s="517" t="s">
        <v>134</v>
      </c>
      <c r="C12" s="516">
        <v>1</v>
      </c>
      <c r="D12" s="516">
        <v>24</v>
      </c>
    </row>
    <row r="13" spans="1:4" ht="21.75" hidden="1" customHeight="1">
      <c r="A13" s="516">
        <v>2.2000000000000002</v>
      </c>
      <c r="B13" s="517" t="s">
        <v>135</v>
      </c>
      <c r="C13" s="516"/>
      <c r="D13" s="516"/>
    </row>
    <row r="14" spans="1:4" ht="21.75" hidden="1" customHeight="1">
      <c r="A14" s="516">
        <v>2.2999999999999998</v>
      </c>
      <c r="B14" s="517" t="s">
        <v>136</v>
      </c>
      <c r="C14" s="516"/>
      <c r="D14" s="516"/>
    </row>
    <row r="15" spans="1:4" s="515" customFormat="1" ht="39.75" customHeight="1">
      <c r="A15" s="513">
        <v>3</v>
      </c>
      <c r="B15" s="514" t="s">
        <v>137</v>
      </c>
      <c r="C15" s="513">
        <f>SUM(C16:C18)</f>
        <v>1</v>
      </c>
      <c r="D15" s="513">
        <f>SUM(D16:D18)</f>
        <v>25</v>
      </c>
    </row>
    <row r="16" spans="1:4" ht="23.25" customHeight="1">
      <c r="A16" s="516">
        <v>3.1</v>
      </c>
      <c r="B16" s="519" t="s">
        <v>138</v>
      </c>
      <c r="C16" s="516">
        <v>1</v>
      </c>
      <c r="D16" s="516">
        <v>25</v>
      </c>
    </row>
    <row r="17" spans="1:4" ht="23.25" hidden="1" customHeight="1">
      <c r="A17" s="516">
        <v>3.2</v>
      </c>
      <c r="B17" s="519" t="s">
        <v>139</v>
      </c>
      <c r="C17" s="516"/>
      <c r="D17" s="516"/>
    </row>
    <row r="18" spans="1:4" ht="23.25" hidden="1" customHeight="1">
      <c r="A18" s="516">
        <v>3.3</v>
      </c>
      <c r="B18" s="519" t="s">
        <v>140</v>
      </c>
      <c r="C18" s="516"/>
      <c r="D18" s="516"/>
    </row>
    <row r="19" spans="1:4" s="515" customFormat="1" ht="35.25" customHeight="1">
      <c r="A19" s="513">
        <v>4</v>
      </c>
      <c r="B19" s="514" t="s">
        <v>141</v>
      </c>
      <c r="C19" s="513">
        <f>SUM(C20:C22)</f>
        <v>1</v>
      </c>
      <c r="D19" s="513">
        <f>SUM(D20:D22)</f>
        <v>23</v>
      </c>
    </row>
    <row r="20" spans="1:4" ht="23.25" customHeight="1">
      <c r="A20" s="516">
        <v>4.0999999999999996</v>
      </c>
      <c r="B20" s="519" t="s">
        <v>142</v>
      </c>
      <c r="C20" s="516">
        <v>1</v>
      </c>
      <c r="D20" s="516">
        <v>23</v>
      </c>
    </row>
    <row r="21" spans="1:4" ht="23.25" hidden="1" customHeight="1">
      <c r="A21" s="516">
        <v>4.2</v>
      </c>
      <c r="B21" s="519" t="s">
        <v>143</v>
      </c>
      <c r="C21" s="516"/>
      <c r="D21" s="516"/>
    </row>
    <row r="22" spans="1:4" ht="23.25" hidden="1" customHeight="1">
      <c r="A22" s="516">
        <v>4.3</v>
      </c>
      <c r="B22" s="519" t="s">
        <v>144</v>
      </c>
      <c r="C22" s="516"/>
      <c r="D22" s="516"/>
    </row>
    <row r="23" spans="1:4" s="515" customFormat="1" ht="31.5" customHeight="1">
      <c r="A23" s="513"/>
      <c r="B23" s="514" t="s">
        <v>71</v>
      </c>
      <c r="C23" s="513">
        <f>C7+C11+C15+C19</f>
        <v>4</v>
      </c>
      <c r="D23" s="513">
        <f>D7+D11+D15+D19</f>
        <v>92</v>
      </c>
    </row>
    <row r="24" spans="1:4" s="515" customFormat="1" ht="25.5" customHeight="1">
      <c r="A24" s="520"/>
      <c r="B24" s="521"/>
      <c r="C24" s="520"/>
      <c r="D24" s="520"/>
    </row>
    <row r="25" spans="1:4" s="515" customFormat="1" ht="45.75" customHeight="1">
      <c r="A25" s="520"/>
      <c r="B25" s="525" t="s">
        <v>264</v>
      </c>
      <c r="C25" s="513">
        <v>90</v>
      </c>
      <c r="D25" s="520"/>
    </row>
    <row r="26" spans="1:4" ht="30.75" customHeight="1"/>
    <row r="27" spans="1:4" ht="18">
      <c r="B27" s="523" t="s">
        <v>2</v>
      </c>
      <c r="C27" s="605" t="str">
        <f>+'Ekamut-caxs'!C72</f>
        <v>Գ.Վարդանյան</v>
      </c>
      <c r="D27" s="605"/>
    </row>
    <row r="28" spans="1:4" ht="15.75" customHeight="1">
      <c r="B28" s="524" t="s">
        <v>4</v>
      </c>
      <c r="C28" s="602" t="s">
        <v>5</v>
      </c>
      <c r="D28" s="602"/>
    </row>
    <row r="29" spans="1:4" ht="27" customHeight="1">
      <c r="B29" s="515" t="s">
        <v>6</v>
      </c>
      <c r="C29" s="605" t="str">
        <f>+'Ekamut-caxs'!C74</f>
        <v>Հ.Սահակյան</v>
      </c>
      <c r="D29" s="605"/>
    </row>
    <row r="30" spans="1:4">
      <c r="C30" s="602" t="s">
        <v>5</v>
      </c>
      <c r="D30" s="602"/>
    </row>
    <row r="31" spans="1:4">
      <c r="B31" s="522" t="s">
        <v>145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0Cho6MFrERzSJqO4RatQPgO/0lr7HtYWimD3TXzs2oQ=</DigestValue>
    </Reference>
    <Reference Type="http://www.w3.org/2000/09/xmldsig#Object" URI="#idOfficeObject">
      <DigestMethod Algorithm="http://www.w3.org/2001/04/xmlenc#sha256"/>
      <DigestValue>Aro2UrQjAYod8tj7QTYzr6gFJVeNGSX/puB+JOS9xS0=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uaJhVjBDWJBwe0HGUooYSx7w2l+Ez/XedQYLTznC4r8=</DigestValue>
    </Reference>
    <Reference Type="http://www.w3.org/2000/09/xmldsig#Object" URI="#idValidSigLnImg">
      <DigestMethod Algorithm="http://www.w3.org/2001/04/xmlenc#sha256"/>
      <DigestValue>Uj+5Cfp+6oi/9havAqqB/uQwbLrk31RmEftdGR3lV18=</DigestValue>
    </Reference>
    <Reference Type="http://www.w3.org/2000/09/xmldsig#Object" URI="#idInvalidSigLnImg">
      <DigestMethod Algorithm="http://www.w3.org/2001/04/xmlenc#sha256"/>
      <DigestValue>90gRlOZ5qhFpgemQ8P/yW3pXaPx2Utj43eMu7hcRvCo=</DigestValue>
    </Reference>
  </SignedInfo>
  <SignatureValue>TUjwEJSEznQMwfEjyFPWvyJ5QogYdHjG7dwRYvGdLfbvjV5aDs5Krlewcy7ZzqJrLsjvDy5+srmE
vhch42aQbaYsIcilzFMBdYKq+B0NBrLrGClOWzBMnueD8I0xMmlWOzQSBBTCeOmQAW3GLfvWV16h
z2EqXJfu6W0Lb/Uje0lwZ4OfBcwe40V9xE2uzlgqQaMnsfhyEyMSSDHfOP+qjlbjVL51dkO7mUlH
+05fnp9PqzakuNb2hcBV9+nq4gcp74VIgzEI3gvDCt8YQ0X5AX9VqexP9X9QHhAMUv9M7UY2FUnb
cw8mN9gTquyl5IdO/zmOOD07AoQjLGn1ELueIg==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WE+N5AwRbP8Qvjkv7KXcihkFkiDrEI4L8N6ChK7631E=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7IAVpPqwg5NU1sBrpZ4qf+NecdBSH3XRK6TohYgXuGo=</DigestValue>
      </Reference>
      <Reference URI="/xl/drawings/vmlDrawing2.vml?ContentType=application/vnd.openxmlformats-officedocument.vmlDrawing">
        <DigestMethod Algorithm="http://www.w3.org/2001/04/xmlenc#sha256"/>
        <DigestValue>ndNRoSKIxTiFA2rBP7XUotIVUeVhEA9M4xXC4SpioDw=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psmGU6MXrrZEYk8UbvwzoL/v8U/kwtNh2nBuz1lhAuY=</DigestValue>
      </Reference>
      <Reference URI="/xl/styles.xml?ContentType=application/vnd.openxmlformats-officedocument.spreadsheetml.styles+xml">
        <DigestMethod Algorithm="http://www.w3.org/2001/04/xmlenc#sha256"/>
        <DigestValue>GkvRao8bskTldpJYGtsiL4zBLZVhsYtzTPJ3uKExABk=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aT8Y9lZEi9eVl8bHrjdHAWP2QugXI2pU28BxaiA5sG0=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lqmdvvcXlYY9qIfUwoiy5fnrUetTqCbfxLHzj3TNK3E=</DigestValue>
      </Reference>
      <Reference URI="/xl/worksheets/sheet2.xml?ContentType=application/vnd.openxmlformats-officedocument.spreadsheetml.worksheet+xml">
        <DigestMethod Algorithm="http://www.w3.org/2001/04/xmlenc#sha256"/>
        <DigestValue>4CjOxWupjOnUSWsp3MdG+NMeA8KPbchtnUWH5/xYTZw=</DigestValue>
      </Reference>
      <Reference URI="/xl/worksheets/sheet3.xml?ContentType=application/vnd.openxmlformats-officedocument.spreadsheetml.worksheet+xml">
        <DigestMethod Algorithm="http://www.w3.org/2001/04/xmlenc#sha256"/>
        <DigestValue>otcmAJK7kroWc/e68lQ+OIatXcm8G8wMLj5UKMSKik0=</DigestValue>
      </Reference>
      <Reference URI="/xl/worksheets/sheet4.xml?ContentType=application/vnd.openxmlformats-officedocument.spreadsheetml.worksheet+xml">
        <DigestMethod Algorithm="http://www.w3.org/2001/04/xmlenc#sha256"/>
        <DigestValue>qfeSZq88kHOyico2Q5etk/6lk+7+GRmP89MlZumpxqw=</DigestValue>
      </Reference>
      <Reference URI="/xl/worksheets/sheet5.xml?ContentType=application/vnd.openxmlformats-officedocument.spreadsheetml.worksheet+xml">
        <DigestMethod Algorithm="http://www.w3.org/2001/04/xmlenc#sha256"/>
        <DigestValue>NNwajG8PaY0ndL4FUw4JWqbilZNDx09Keyah0/KAoko=</DigestValue>
      </Reference>
      <Reference URI="/xl/worksheets/sheet6.xml?ContentType=application/vnd.openxmlformats-officedocument.spreadsheetml.worksheet+xml">
        <DigestMethod Algorithm="http://www.w3.org/2001/04/xmlenc#sha256"/>
        <DigestValue>4R+LwDUgWaZX2GoIjk1e5Ix9bDSWXyfgBw2XuR3Jyvw=</DigestValue>
      </Reference>
      <Reference URI="/xl/worksheets/sheet7.xml?ContentType=application/vnd.openxmlformats-officedocument.spreadsheetml.worksheet+xml">
        <DigestMethod Algorithm="http://www.w3.org/2001/04/xmlenc#sha256"/>
        <DigestValue>2fEjEPqh17fw8DP1hiCxjmV9imp/VA4VqlFDXNNH0r0=</DigestValue>
      </Reference>
      <Reference URI="/xl/worksheets/sheet8.xml?ContentType=application/vnd.openxmlformats-officedocument.spreadsheetml.worksheet+xml">
        <DigestMethod Algorithm="http://www.w3.org/2001/04/xmlenc#sha256"/>
        <DigestValue>3P+fNQPp16KhN6tPy9r2fwmCh+lMW8+tLYV0Wy/qSsQ=</DigestValue>
      </Reference>
      <Reference URI="/xl/worksheets/sheet9.xml?ContentType=application/vnd.openxmlformats-officedocument.spreadsheetml.worksheet+xml">
        <DigestMethod Algorithm="http://www.w3.org/2001/04/xmlenc#sha256"/>
        <DigestValue>CNwqPK1te+nrV2IdDd1xcvr6WfNTgNE5RcbieWMvbTo=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{EBB6EA8E-80C6-4DC0-AED9-E27D2F061F97}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2022-12-29T06:53:24Z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vvAEjN7wDO/FN33GKNdxjL7wDyDQqZAAAAAGjSigJo0ooCdq4NcAAAAAC4NOwJDMvvAAAAAAAAAAAAAAAAAAAAAAAg14oCAAAAAAAAAAAAAAAAAAAAAAAAAAAAAAAAAAAAAAAAAAAAAAAAdFE6lAAAAAC4zO8A6ftTdwAA7wAAAAAA9ftTd24V+pT1////AAAAAAAAAAAAAAAAkAEAAMIU+pRUy+8A3a9zdwAAFnZIy+8AAAAAAFDL7wAAAAAAAAAAAGG4cncAAAAACQAAAGjM7wBozO8AAAIAAPz///8BAAAAAAAAAAAAAAAAAAAAAAAAAAAAAABoOO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bLoTAACKAr0ts26Ou2RoaJM6lGg8kQIoAgAA0Af7AAgCAADQB/sAZAAAAKwP7wAIAgAA8C+6E9B0WxgQcIMYAAAAAAAAAAAAAPsAAgAAAAAAAABBAAAAAAD7AHwC+wAAAAAA/AEAAJQT+wAAAAAAAACKApAT+wAAAIl3cAnvAK5eiXdQaroTrl6JdwAAAAAAAAAAUPeKAlD3igKECe8AHy+nbgAAigIAAAAA/AEAAJQJ7wDdLqduAAAAAAcAAAAAAAAAYbhyd/wBAAAHAAAAvArvALwK7wAAAgAA/P///wEAAAAAAAAAAAAAAAAAAABoOO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wYYAnvAEQL7wDO/FN3PKOKAgAAAABHEgqSOwAAAH8AAAAAAAAABQAAANQAAACQomMYAAAAAMgaVxgAAAAA4MYBAegkVxgAAAAAyBpXGLCSuG4DAAAAuJK4bgEAAAAgOlgYvGrrbr0ts26Ou2RoaJM6lGg8kQK0Cu8A6ftTdwAA7wACAAAA9ftTd6wP7wDg////AAAAAAAAAAAAAAAAkAEAAAAAAAEAAAAAYQByAGkAYQBsAAAAAAAAAAAAAAAAAAAABgAAAAAAAABhuHJ3AAAAAAYAAABkCu8AZArvAAACAAD8////AQAAAAAAAAAAAAAAAAAAAGg46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O8AraZUdyEMAAB4pO8AQRIhXUESXQAAAAAA/////yEMp///////IBgAAAqnCgAcQVwYAAAAAEESXf//////IBgAACFdAQBgAeUdAAAAAJw9pXZ5RFJ3QRIhXdQcYRgBAAAA/////wAAAACQ/yYe5KjvAAAAAACQ/yYeAACSGIpEUndgAeUdQRIhXQEAAADUHGEYkP8mHgAAAAAAAAAAQRJdAOSo7wBBEl3//////yAYAAAhXQEAYAHlHQAAAACOJFZ3QRIhXcjuIB4KAAAA/////wAAAAAQAAAAAwEAAHghAQAcAAABQRIhX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L7wBIze8AzvxTd9xijXcYy+8A8g0KmQAAAABo0ooCaNKKAnauDXAAAAAAuDTsCQzL7wAAAAAAAAAAAAAAAAAAAAAAINeKAgAAAAAAAAAAAAAAAAAAAAAAAAAAAAAAAAAAAAAAAAAAAAAAAHRROpQAAAAAuMzvAOn7U3cAAO8AAAAAAPX7U3duFfqU9f///wAAAAAAAAAAAAAAAJABAADCFPqUVMvvAN2vc3cAABZ2SMvvAAAAAABQy+8AAAAAAAAAAABhuHJ3AAAAAAkAAABozO8AaMzvAAACAAD8////AQAAAAAAAAAAAAAAAAAAAAAAAAAAAAAAaDj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bLoTAACKAr0ts26Ou2RoaJM6lGg8kQIoAgAA0Af7AAgCAADQB/sAZAAAAKwP7wAIAgAA8C+6E9B0WxgQcIMYAAAAAAAAAAAAAPsAAgAAAAAAAABBAAAAAAD7AHwC+wAAAAAA/AEAAJQT+wAAAAAAAACKApAT+wAAAIl3cAnvAK5eiXdQaroTrl6JdwAAAAAAAAAAUPeKAlD3igKECe8AHy+nbgAAigIAAAAA/AEAAJQJ7wDdLqduAAAAAAcAAAAAAAAAYbhyd/wBAAAHAAAAvArvALwK7wAAAgAA/P///wEAAAAAAAAAAAAAAAAAAABoOO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wYYAnvAEQL7wDO/FN3PKOKAgAAAABHEgqSOwAAAH8AAAAAAAAABQAAANQAAACQomMYAAAAAMgaVxgAAAAA4MYBAegkVxgAAAAAyBpXGLCSuG4DAAAAuJK4bgEAAAAgOlgYvGrrbr0ts26Ou2RoaJM6lGg8kQK0Cu8A6ftTdwAA7wACAAAA9ftTd6wP7wDg////AAAAAAAAAAAAAAAAkAEAAAAAAAEAAAAAYQByAGkAYQBsAAAAAAAAAAAAAAAAAAAABgAAAAAAAABhuHJ3AAAAAAYAAABkCu8AZArvAAACAAD8////AQAAAAAAAAAAAAAAAAAAAGg46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O8AraZUdyEMAAB4pO8AghMhfIITfAAAAAAAXk7FbiEMp///////IBgAAAqnCgAcQVwYAAAAAIITfP//////IBgAACF8AQBACJUdAAAAAJw9pXZ5RFJ3ghMhfNQcYRgBAAAA/////wAAAABYAyge5KjvAAAAAABYAygeAACSGIpEUndACJUdghMhfAEAAADUHGEYWAMoHgAAAAAAAAAAghN8AOSo7wCCE3z//////yAYAAAhfAEAQAiVHQAAAACOJFZ3ghMhfGhPWhgRAAAA/////wAAAAAQAAAAAwEAAHghAQAcAAABghMhf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Jlx80XapgQlmEPcAxhwXfXydqKYuNxg4ovx/+ONOeEY=</DigestValue>
    </Reference>
    <Reference Type="http://www.w3.org/2000/09/xmldsig#Object" URI="#idOfficeObject">
      <DigestMethod Algorithm="http://www.w3.org/2001/04/xmlenc#sha256"/>
      <DigestValue>wHIRN6R7dDzZEHG/uk1xHw7wtWEnUz29/7HVmS4BO50=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C92yP2oA3zSLqYRtFs3BFgu1GPW5F2Q8lMLvpO8GiwA=</DigestValue>
    </Reference>
    <Reference Type="http://www.w3.org/2000/09/xmldsig#Object" URI="#idValidSigLnImg">
      <DigestMethod Algorithm="http://www.w3.org/2001/04/xmlenc#sha256"/>
      <DigestValue>zCqtuqnnRLxhcCFmcGms/aUv+bv11aGK+0ifPJQWKeM=</DigestValue>
    </Reference>
    <Reference Type="http://www.w3.org/2000/09/xmldsig#Object" URI="#idInvalidSigLnImg">
      <DigestMethod Algorithm="http://www.w3.org/2001/04/xmlenc#sha256"/>
      <DigestValue>fCoWewOOY+SjqJut6fLoaFHE3wHmoUAkK6Z3dZBjhXA=</DigestValue>
    </Reference>
  </SignedInfo>
  <SignatureValue>OTGvZ3lV4zrz214nvLhAtKR8fKKcbe5TuEIVXrD/wSwCqeO+6b3MWdJma9e/z0baS7ipo8m90mC1
6yWTHcC6cnFTzADRiBZdQqGo9Z16TxV+94TeunkbdvmGZYR5botdavMwQ4GcwT033OzrfvtMpYWu
pNv8oCJZx/V2BRWcYI5elt7uRqQDNNLM5i2Tk49ao7BUsl76+sTIdebQVyMky4aOH2XAhNOjvvSh
B+uLqmcUEJhjRQE5D3pzi1za2JRSx/EMf5SjTQSRIGiUyj4SRUtqwmjmM8LUpgUn6SAWC89xsfeC
t+O9twINdXwBtxLmuY4Yq6zBXPl3v2UvDdmk3g==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WE+N5AwRbP8Qvjkv7KXcihkFkiDrEI4L8N6ChK7631E=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7IAVpPqwg5NU1sBrpZ4qf+NecdBSH3XRK6TohYgXuGo=</DigestValue>
      </Reference>
      <Reference URI="/xl/drawings/vmlDrawing2.vml?ContentType=application/vnd.openxmlformats-officedocument.vmlDrawing">
        <DigestMethod Algorithm="http://www.w3.org/2001/04/xmlenc#sha256"/>
        <DigestValue>ndNRoSKIxTiFA2rBP7XUotIVUeVhEA9M4xXC4SpioDw=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psmGU6MXrrZEYk8UbvwzoL/v8U/kwtNh2nBuz1lhAuY=</DigestValue>
      </Reference>
      <Reference URI="/xl/styles.xml?ContentType=application/vnd.openxmlformats-officedocument.spreadsheetml.styles+xml">
        <DigestMethod Algorithm="http://www.w3.org/2001/04/xmlenc#sha256"/>
        <DigestValue>GkvRao8bskTldpJYGtsiL4zBLZVhsYtzTPJ3uKExABk=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aT8Y9lZEi9eVl8bHrjdHAWP2QugXI2pU28BxaiA5sG0=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lqmdvvcXlYY9qIfUwoiy5fnrUetTqCbfxLHzj3TNK3E=</DigestValue>
      </Reference>
      <Reference URI="/xl/worksheets/sheet2.xml?ContentType=application/vnd.openxmlformats-officedocument.spreadsheetml.worksheet+xml">
        <DigestMethod Algorithm="http://www.w3.org/2001/04/xmlenc#sha256"/>
        <DigestValue>4CjOxWupjOnUSWsp3MdG+NMeA8KPbchtnUWH5/xYTZw=</DigestValue>
      </Reference>
      <Reference URI="/xl/worksheets/sheet3.xml?ContentType=application/vnd.openxmlformats-officedocument.spreadsheetml.worksheet+xml">
        <DigestMethod Algorithm="http://www.w3.org/2001/04/xmlenc#sha256"/>
        <DigestValue>otcmAJK7kroWc/e68lQ+OIatXcm8G8wMLj5UKMSKik0=</DigestValue>
      </Reference>
      <Reference URI="/xl/worksheets/sheet4.xml?ContentType=application/vnd.openxmlformats-officedocument.spreadsheetml.worksheet+xml">
        <DigestMethod Algorithm="http://www.w3.org/2001/04/xmlenc#sha256"/>
        <DigestValue>qfeSZq88kHOyico2Q5etk/6lk+7+GRmP89MlZumpxqw=</DigestValue>
      </Reference>
      <Reference URI="/xl/worksheets/sheet5.xml?ContentType=application/vnd.openxmlformats-officedocument.spreadsheetml.worksheet+xml">
        <DigestMethod Algorithm="http://www.w3.org/2001/04/xmlenc#sha256"/>
        <DigestValue>NNwajG8PaY0ndL4FUw4JWqbilZNDx09Keyah0/KAoko=</DigestValue>
      </Reference>
      <Reference URI="/xl/worksheets/sheet6.xml?ContentType=application/vnd.openxmlformats-officedocument.spreadsheetml.worksheet+xml">
        <DigestMethod Algorithm="http://www.w3.org/2001/04/xmlenc#sha256"/>
        <DigestValue>4R+LwDUgWaZX2GoIjk1e5Ix9bDSWXyfgBw2XuR3Jyvw=</DigestValue>
      </Reference>
      <Reference URI="/xl/worksheets/sheet7.xml?ContentType=application/vnd.openxmlformats-officedocument.spreadsheetml.worksheet+xml">
        <DigestMethod Algorithm="http://www.w3.org/2001/04/xmlenc#sha256"/>
        <DigestValue>2fEjEPqh17fw8DP1hiCxjmV9imp/VA4VqlFDXNNH0r0=</DigestValue>
      </Reference>
      <Reference URI="/xl/worksheets/sheet8.xml?ContentType=application/vnd.openxmlformats-officedocument.spreadsheetml.worksheet+xml">
        <DigestMethod Algorithm="http://www.w3.org/2001/04/xmlenc#sha256"/>
        <DigestValue>3P+fNQPp16KhN6tPy9r2fwmCh+lMW8+tLYV0Wy/qSsQ=</DigestValue>
      </Reference>
      <Reference URI="/xl/worksheets/sheet9.xml?ContentType=application/vnd.openxmlformats-officedocument.spreadsheetml.worksheet+xml">
        <DigestMethod Algorithm="http://www.w3.org/2001/04/xmlenc#sha256"/>
        <DigestValue>CNwqPK1te+nrV2IdDd1xcvr6WfNTgNE5RcbieWMvbTo=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{0CD85B15-DA12-4F33-A25F-FA8FB9031E03}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2022-12-29T06:53:41Z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vvAEjN7wDO/FN33GKNdxjL7wDyDQqZAAAAAGjSigJo0ooCdq4NcAAAAAC4NOwJDMvvAAAAAAAAAAAAAAAAAAAAAAAg14oCAAAAAAAAAAAAAAAAAAAAAAAAAAAAAAAAAAAAAAAAAAAAAAAAdFE6lAAAAAC4zO8A6ftTdwAA7wAAAAAA9ftTd24V+pT1////AAAAAAAAAAAAAAAAkAEAAMIU+pRUy+8A3a9zdwAAFnZIy+8AAAAAAFDL7wAAAAAAAAAAAGG4cncAAAAACQAAAGjM7wBozO8AAAIAAPz///8BAAAAAAAAAAAAAAAAAAAAAAAAAAAAAABoOO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bLoTAACKAr0ts26Ou2RoaJM6lGg8kQIoAgAA0Af7AAgCAADQB/sAZAAAAKwP7wAIAgAA8C+6E9B0WxgQcIMYAAAAAAAAAAAAAPsAAgAAAAAAAABBAAAAAAD7AHwC+wAAAAAA/AEAAJQT+wAAAAAAAACKApAT+wAAAIl3cAnvAK5eiXdQaroTrl6JdwAAAAAAAAAAUPeKAlD3igKECe8AHy+nbgAAigIAAAAA/AEAAJQJ7wDdLqduAAAAAAcAAAAAAAAAYbhyd/wBAAAHAAAAvArvALwK7wAAAgAA/P///wEAAAAAAAAAAAAAAAAAAABoOO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wYYAnvAEQL7wDO/FN3PKOKAgAAAABHEgqSOwAAAH8AAAAAAAAABQAAANQAAACQomMYAAAAAMgaVxgAAAAA4MYBAegkVxgAAAAAyBpXGLCSuG4DAAAAuJK4bgEAAAAgOlgYvGrrbr0ts26Ou2RoaJM6lGg8kQK0Cu8A6ftTdwAA7wACAAAA9ftTd6wP7wDg////AAAAAAAAAAAAAAAAkAEAAAAAAAEAAAAAYQByAGkAYQBsAAAAAAAAAAAAAAAAAAAABgAAAAAAAABhuHJ3AAAAAAYAAABkCu8AZArvAAACAAD8////AQAAAAAAAAAAAAAAAAAAAGg46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+8AraZUdyEMAACYo+8AJBMh1CQT1AAAAAAAXk7FbiEMp///////IBgAAAqnCgAcQVwYAAAAACQT1P//////IBgAACHUAQAAAJUdAAAAAJw9pXZ5RFJ3JBMh1NQcYRgBAAAA/////wAAAACgfyceBKjvAAAAAACgfyceAACSGIpEUncAAJUdJBMh1AEAAADUHGEYoH8nHgAAAAAAAAAAJBPUAASo7wAkE9T//////yAYAAAh1AEAAACVHQAAAACOJFZ3JBMh1BBgoBgKAAAA/////wAAAAAQAAAAAwEAAHghAQAcAAABJBMh1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L7wBIze8AzvxTd9xijXcYy+8A8g0KmQAAAABo0ooCaNKKAnauDXAAAAAAuDTsCQzL7wAAAAAAAAAAAAAAAAAAAAAAINeKAgAAAAAAAAAAAAAAAAAAAAAAAAAAAAAAAAAAAAAAAAAAAAAAAHRROpQAAAAAuMzvAOn7U3cAAO8AAAAAAPX7U3duFfqU9f///wAAAAAAAAAAAAAAAJABAADCFPqUVMvvAN2vc3cAABZ2SMvvAAAAAABQy+8AAAAAAAAAAABhuHJ3AAAAAAkAAABozO8AaMzvAAACAAD8////AQAAAAAAAAAAAAAAAAAAAAAAAAAAAAAAaDj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bLoTAACKAr0ts26Ou2RoaJM6lGg8kQIoAgAA0Af7AAgCAADQB/sAZAAAAKwP7wAIAgAA8C+6E9B0WxgQcIMYAAAAAAAAAAAAAPsAAgAAAAAAAABBAAAAAAD7AHwC+wAAAAAA/AEAAJQT+wAAAAAAAACKApAT+wAAAIl3cAnvAK5eiXdQaroTrl6JdwAAAAAAAAAAUPeKAlD3igKECe8AHy+nbgAAigIAAAAA/AEAAJQJ7wDdLqduAAAAAAcAAAAAAAAAYbhyd/wBAAAHAAAAvArvALwK7wAAAgAA/P///wEAAAAAAAAAAAAAAAAAAABoOO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wYYAnvAEQL7wDO/FN3PKOKAgAAAABHEgqSOwAAAH8AAAAAAAAABQAAANQAAACQomMYAAAAAMgaVxgAAAAA4MYBAegkVxgAAAAAyBpXGLCSuG4DAAAAuJK4bgEAAAAgOlgYvGrrbr0ts26Ou2RoaJM6lGg8kQK0Cu8A6ftTdwAA7wACAAAA9ftTd6wP7wDg////AAAAAAAAAAAAAAAAkAEAAAAAAAEAAAAAYQByAGkAYQBsAAAAAAAAAAAAAAAAAAAABgAAAAAAAABhuHJ3AAAAAAYAAABkCu8AZArvAAACAAD8////AQAAAAAAAAAAAAAAAAAAAGg46g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+8AraZUdyEMAACYo+8AXBIh8FwS8AAAAAAAXk7FbiEMp///////IBgAAAqnCgAcQVwYAAAAAFwS8P//////IBgAACHwAQAAAJUdAAAAAJw9pXZ5RFJ3XBIh8NQcYRgBAAAA/////wAAAAAwwyYeBKjvAAAAAAAwwyYeAACSGIpEUncAAJUdXBIh8AEAAADUHGEYMMMmHgAAAAAAAAAAXBLwAASo7wBcEvD//////yAYAAAh8AEAAACVHQAAAACOJFZ3XBIh8NASYhgRAAAA/////wAAAAAQAAAAAwEAAHghAQAcAAABXBIh8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2022-12-21T08:46:08Z</cp:lastPrinted>
  <dcterms:created xsi:type="dcterms:W3CDTF">1996-10-14T23:33:28Z</dcterms:created>
  <dcterms:modified xsi:type="dcterms:W3CDTF">2022-12-23T11:52:05Z</dcterms:modified>
</cp:coreProperties>
</file>